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5015" windowHeight="5100"/>
  </bookViews>
  <sheets>
    <sheet name="dados" sheetId="1" r:id="rId1"/>
  </sheets>
  <calcPr calcId="124519"/>
</workbook>
</file>

<file path=xl/calcChain.xml><?xml version="1.0" encoding="utf-8"?>
<calcChain xmlns="http://schemas.openxmlformats.org/spreadsheetml/2006/main">
  <c r="BF3" i="1"/>
  <c r="BF4"/>
  <c r="BF5"/>
  <c r="BF6"/>
  <c r="BF7"/>
  <c r="BF8"/>
  <c r="BF9"/>
  <c r="BF10"/>
  <c r="BF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2"/>
  <c r="BC3"/>
  <c r="BC4"/>
  <c r="BC5"/>
  <c r="BC6"/>
  <c r="BC7"/>
  <c r="BC8"/>
  <c r="BC9"/>
  <c r="BC10"/>
  <c r="BC11"/>
  <c r="BC12"/>
  <c r="BC13"/>
  <c r="BC14"/>
  <c r="BC15"/>
  <c r="BC16"/>
  <c r="BC17"/>
  <c r="BC18"/>
  <c r="BC19"/>
  <c r="BC20"/>
  <c r="BC21"/>
  <c r="BC22"/>
  <c r="BC23"/>
  <c r="BC24"/>
  <c r="BC25"/>
  <c r="BC26"/>
  <c r="BC27"/>
  <c r="BC28"/>
  <c r="BC29"/>
  <c r="BC30"/>
  <c r="BC31"/>
  <c r="BC32"/>
  <c r="BC33"/>
  <c r="BC34"/>
  <c r="BC35"/>
  <c r="BC36"/>
  <c r="BC37"/>
  <c r="BC38"/>
  <c r="BC39"/>
  <c r="BC40"/>
  <c r="BC41"/>
  <c r="BC42"/>
  <c r="BC43"/>
  <c r="BC44"/>
  <c r="BC45"/>
  <c r="BC46"/>
  <c r="BC47"/>
  <c r="BC48"/>
  <c r="BC49"/>
  <c r="BC50"/>
  <c r="BC51"/>
  <c r="BC52"/>
  <c r="BC53"/>
  <c r="BC54"/>
  <c r="BC55"/>
  <c r="BC56"/>
  <c r="BC57"/>
  <c r="BC58"/>
  <c r="BC2"/>
  <c r="AZ3"/>
  <c r="AZ4"/>
  <c r="AZ5"/>
  <c r="AZ6"/>
  <c r="AZ7"/>
  <c r="AZ8"/>
  <c r="AZ9"/>
  <c r="AZ10"/>
  <c r="AZ11"/>
  <c r="AZ12"/>
  <c r="AZ13"/>
  <c r="AZ14"/>
  <c r="AZ15"/>
  <c r="AZ16"/>
  <c r="AZ17"/>
  <c r="AZ18"/>
  <c r="AZ19"/>
  <c r="AZ20"/>
  <c r="AZ21"/>
  <c r="AZ22"/>
  <c r="AZ23"/>
  <c r="AZ24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Z43"/>
  <c r="AZ44"/>
  <c r="AZ45"/>
  <c r="AZ46"/>
  <c r="AZ47"/>
  <c r="AZ48"/>
  <c r="AZ49"/>
  <c r="AZ50"/>
  <c r="AZ51"/>
  <c r="AZ52"/>
  <c r="AZ53"/>
  <c r="AZ54"/>
  <c r="AZ55"/>
  <c r="AZ56"/>
  <c r="AZ57"/>
  <c r="AZ58"/>
  <c r="AZ2"/>
  <c r="AW3"/>
  <c r="AW4"/>
  <c r="AW5"/>
  <c r="AW6"/>
  <c r="AW7"/>
  <c r="AW8"/>
  <c r="AW9"/>
  <c r="AW10"/>
  <c r="AW11"/>
  <c r="AW12"/>
  <c r="AW13"/>
  <c r="AW14"/>
  <c r="AW15"/>
  <c r="AW16"/>
  <c r="AW17"/>
  <c r="AW18"/>
  <c r="AW19"/>
  <c r="AW20"/>
  <c r="AW21"/>
  <c r="AW22"/>
  <c r="AW23"/>
  <c r="AW24"/>
  <c r="AW25"/>
  <c r="AW26"/>
  <c r="AW27"/>
  <c r="AW28"/>
  <c r="AW29"/>
  <c r="AW30"/>
  <c r="AW31"/>
  <c r="AW32"/>
  <c r="AW33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W53"/>
  <c r="AW54"/>
  <c r="AW55"/>
  <c r="AW56"/>
  <c r="AW57"/>
  <c r="AW58"/>
  <c r="AW2"/>
  <c r="AH3"/>
  <c r="AH4"/>
  <c r="AH5"/>
  <c r="AH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2"/>
  <c r="AT3"/>
  <c r="AT4"/>
  <c r="AT5"/>
  <c r="AT6"/>
  <c r="AT7"/>
  <c r="AT8"/>
  <c r="AT9"/>
  <c r="AT10"/>
  <c r="AT11"/>
  <c r="AT12"/>
  <c r="AT13"/>
  <c r="AT14"/>
  <c r="AT15"/>
  <c r="AT16"/>
  <c r="AT17"/>
  <c r="AT18"/>
  <c r="AT19"/>
  <c r="AT20"/>
  <c r="AT21"/>
  <c r="AT22"/>
  <c r="AT23"/>
  <c r="AT24"/>
  <c r="AT25"/>
  <c r="AT26"/>
  <c r="AT27"/>
  <c r="AT28"/>
  <c r="AT29"/>
  <c r="AT30"/>
  <c r="AT31"/>
  <c r="AT32"/>
  <c r="AT33"/>
  <c r="AT34"/>
  <c r="AT35"/>
  <c r="AT36"/>
  <c r="AT37"/>
  <c r="AT38"/>
  <c r="AT39"/>
  <c r="AT40"/>
  <c r="AT41"/>
  <c r="AT42"/>
  <c r="AT43"/>
  <c r="AT44"/>
  <c r="AT45"/>
  <c r="AT46"/>
  <c r="AT47"/>
  <c r="AT48"/>
  <c r="AT49"/>
  <c r="AT50"/>
  <c r="AT51"/>
  <c r="AT52"/>
  <c r="AT53"/>
  <c r="AT54"/>
  <c r="AT55"/>
  <c r="AT56"/>
  <c r="AT57"/>
  <c r="AT58"/>
  <c r="AT2"/>
  <c r="AN3"/>
  <c r="AN4"/>
  <c r="AN5"/>
  <c r="AN6"/>
  <c r="AN7"/>
  <c r="AN8"/>
  <c r="AN9"/>
  <c r="AN10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2"/>
  <c r="AK3"/>
  <c r="AK4"/>
  <c r="AK5"/>
  <c r="AK6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2"/>
  <c r="AE3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2"/>
  <c r="AB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2"/>
  <c r="Y3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2"/>
  <c r="V3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2"/>
  <c r="S58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2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2"/>
  <c r="BI3"/>
  <c r="BI4"/>
  <c r="BI5"/>
  <c r="BI6"/>
  <c r="BI7"/>
  <c r="BI8"/>
  <c r="BI9"/>
  <c r="BI10"/>
  <c r="BI11"/>
  <c r="BI12"/>
  <c r="BI13"/>
  <c r="BI14"/>
  <c r="BI15"/>
  <c r="BI16"/>
  <c r="BI17"/>
  <c r="BI18"/>
  <c r="BI19"/>
  <c r="BI20"/>
  <c r="BI21"/>
  <c r="BI22"/>
  <c r="BI23"/>
  <c r="BI24"/>
  <c r="BI25"/>
  <c r="BI26"/>
  <c r="BI27"/>
  <c r="BI28"/>
  <c r="BI29"/>
  <c r="BI30"/>
  <c r="BI31"/>
  <c r="BI32"/>
  <c r="BI33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I53"/>
  <c r="BI54"/>
  <c r="BI55"/>
  <c r="BI56"/>
  <c r="BI57"/>
  <c r="BI58"/>
  <c r="BI2"/>
  <c r="AQ3" l="1"/>
  <c r="AQ4"/>
  <c r="AQ5"/>
  <c r="AQ6"/>
  <c r="AQ7"/>
  <c r="AQ8"/>
  <c r="AQ9"/>
  <c r="AQ10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2"/>
</calcChain>
</file>

<file path=xl/sharedStrings.xml><?xml version="1.0" encoding="utf-8"?>
<sst xmlns="http://schemas.openxmlformats.org/spreadsheetml/2006/main" count="118" uniqueCount="118">
  <si>
    <t>OBS</t>
  </si>
  <si>
    <t>BBY_HP</t>
  </si>
  <si>
    <t>BBY_OBS</t>
  </si>
  <si>
    <t>BYSTAR_HP</t>
  </si>
  <si>
    <t>BYSTAR_OBS</t>
  </si>
  <si>
    <t>C_HP</t>
  </si>
  <si>
    <t>C_OBS</t>
  </si>
  <si>
    <t>FII_HP</t>
  </si>
  <si>
    <t>FII_OBS</t>
  </si>
  <si>
    <t>G_HP</t>
  </si>
  <si>
    <t>G_OBS</t>
  </si>
  <si>
    <t>GY_HP</t>
  </si>
  <si>
    <t>GY_OBS</t>
  </si>
  <si>
    <t>I_HP</t>
  </si>
  <si>
    <t>I_OBS</t>
  </si>
  <si>
    <t>M_HP</t>
  </si>
  <si>
    <t>M_OBS</t>
  </si>
  <si>
    <t>MSTAR_HP</t>
  </si>
  <si>
    <t>MSTAR_OBS</t>
  </si>
  <si>
    <t>N_HP</t>
  </si>
  <si>
    <t>N_OBS</t>
  </si>
  <si>
    <t>PI_HP</t>
  </si>
  <si>
    <t>PI_OBS</t>
  </si>
  <si>
    <t>PIBAR_HP</t>
  </si>
  <si>
    <t>PIBAR_OBS</t>
  </si>
  <si>
    <t>PISTAR_HP</t>
  </si>
  <si>
    <t>PISTAR_OBS</t>
  </si>
  <si>
    <t>Q_HP</t>
  </si>
  <si>
    <t>Q_OBS</t>
  </si>
  <si>
    <t>R_HP</t>
  </si>
  <si>
    <t>R_OBS</t>
  </si>
  <si>
    <t>RSTAR_HP</t>
  </si>
  <si>
    <t>RSTAR_OBS</t>
  </si>
  <si>
    <t>SYHAT_HP</t>
  </si>
  <si>
    <t>SYHAT_OBS</t>
  </si>
  <si>
    <t>X_HP</t>
  </si>
  <si>
    <t>X_OBS</t>
  </si>
  <si>
    <t>Y_HP</t>
  </si>
  <si>
    <t>Y_OBS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</si>
  <si>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</si>
  <si>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</si>
  <si>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</si>
  <si>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</si>
  <si>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</si>
  <si>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</si>
  <si>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</si>
  <si>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</si>
  <si>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</si>
  <si>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</si>
  <si>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</si>
  <si>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</si>
  <si>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</si>
  <si>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</si>
  <si>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</si>
  <si>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</si>
  <si>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</si>
  <si>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</si>
  <si>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</si>
  <si>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</si>
  <si>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</si>
  <si>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</si>
  <si>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</si>
  <si>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</si>
  <si>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</si>
  <si>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</si>
  <si>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</si>
  <si>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</si>
  <si>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</si>
  <si>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</si>
  <si>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</si>
  <si>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</si>
  <si>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</si>
  <si>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</si>
  <si>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</si>
  <si>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</si>
  <si>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</si>
  <si>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</si>
  <si>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</si>
  <si>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</si>
  <si>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</si>
  <si>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</si>
  <si>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</si>
  <si>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</si>
  <si>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</si>
  <si>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</si>
  <si>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</si>
  <si>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</si>
  <si>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</si>
  <si>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</si>
  <si>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</si>
  <si>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</si>
  <si>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</si>
  <si>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</si>
  <si>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</si>
  <si>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</si>
  <si>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</si>
  <si>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y</t>
  </si>
  <si>
    <t>bby</t>
  </si>
  <si>
    <t>bystar</t>
  </si>
  <si>
    <t>c</t>
  </si>
  <si>
    <t>fii</t>
  </si>
  <si>
    <t>g</t>
  </si>
  <si>
    <t>gy</t>
  </si>
  <si>
    <t>i</t>
  </si>
  <si>
    <t>m</t>
  </si>
  <si>
    <t>mstar</t>
  </si>
  <si>
    <t>n</t>
  </si>
  <si>
    <t>pi</t>
  </si>
  <si>
    <t>pibar</t>
  </si>
  <si>
    <t>pistar</t>
  </si>
  <si>
    <t>q</t>
  </si>
  <si>
    <t>r</t>
  </si>
  <si>
    <t>rstar</t>
  </si>
  <si>
    <t>syhat</t>
  </si>
  <si>
    <t>x</t>
  </si>
  <si>
    <t>NXY_HP</t>
  </si>
  <si>
    <t>NXY_OBS</t>
  </si>
  <si>
    <t>nxy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</si>
</sst>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58"/>
  <sheetViews>
    <sheetView tabSelected="1" topLeftCell="AR1" workbookViewId="0">
      <selection activeCell="A2" sqref="A2"/>
    </sheetView>
  </sheetViews>
  <sheetFormatPr defaultRowHeight="12.75"/>
  <sheetData>
    <row r="1" spans="1:61">
      <c r="A1" t="s">
        <v>0</v>
      </c>
      <c r="B1" t="s">
        <v>1</v>
      </c>
      <c r="C1" t="s">
        <v>2</v>
      </c>
      <c r="D1" s="1" t="s">
        <v>97</v>
      </c>
      <c r="E1" t="s">
        <v>3</v>
      </c>
      <c r="F1" t="s">
        <v>4</v>
      </c>
      <c r="G1" s="1" t="s">
        <v>98</v>
      </c>
      <c r="H1" t="s">
        <v>5</v>
      </c>
      <c r="I1" t="s">
        <v>6</v>
      </c>
      <c r="J1" s="1" t="s">
        <v>99</v>
      </c>
      <c r="K1" t="s">
        <v>7</v>
      </c>
      <c r="L1" t="s">
        <v>8</v>
      </c>
      <c r="M1" s="1" t="s">
        <v>100</v>
      </c>
      <c r="N1" t="s">
        <v>9</v>
      </c>
      <c r="O1" t="s">
        <v>10</v>
      </c>
      <c r="P1" s="1" t="s">
        <v>101</v>
      </c>
      <c r="Q1" t="s">
        <v>11</v>
      </c>
      <c r="R1" t="s">
        <v>12</v>
      </c>
      <c r="S1" s="1" t="s">
        <v>102</v>
      </c>
      <c r="T1" t="s">
        <v>13</v>
      </c>
      <c r="U1" t="s">
        <v>14</v>
      </c>
      <c r="V1" s="1" t="s">
        <v>103</v>
      </c>
      <c r="W1" t="s">
        <v>15</v>
      </c>
      <c r="X1" t="s">
        <v>16</v>
      </c>
      <c r="Y1" s="1" t="s">
        <v>104</v>
      </c>
      <c r="Z1" t="s">
        <v>17</v>
      </c>
      <c r="AA1" t="s">
        <v>18</v>
      </c>
      <c r="AB1" s="1" t="s">
        <v>105</v>
      </c>
      <c r="AC1" t="s">
        <v>19</v>
      </c>
      <c r="AD1" t="s">
        <v>20</v>
      </c>
      <c r="AE1" s="1" t="s">
        <v>106</v>
      </c>
      <c r="AF1" t="s">
        <v>115</v>
      </c>
      <c r="AG1" t="s">
        <v>116</v>
      </c>
      <c r="AH1" s="1" t="s">
        <v>117</v>
      </c>
      <c r="AI1" t="s">
        <v>21</v>
      </c>
      <c r="AJ1" t="s">
        <v>22</v>
      </c>
      <c r="AK1" s="1" t="s">
        <v>107</v>
      </c>
      <c r="AL1" t="s">
        <v>23</v>
      </c>
      <c r="AM1" t="s">
        <v>24</v>
      </c>
      <c r="AN1" s="1" t="s">
        <v>108</v>
      </c>
      <c r="AO1" t="s">
        <v>25</v>
      </c>
      <c r="AP1" t="s">
        <v>26</v>
      </c>
      <c r="AQ1" s="1" t="s">
        <v>109</v>
      </c>
      <c r="AR1" t="s">
        <v>27</v>
      </c>
      <c r="AS1" t="s">
        <v>28</v>
      </c>
      <c r="AT1" s="1" t="s">
        <v>110</v>
      </c>
      <c r="AU1" t="s">
        <v>29</v>
      </c>
      <c r="AV1" t="s">
        <v>30</v>
      </c>
      <c r="AW1" s="1" t="s">
        <v>111</v>
      </c>
      <c r="AX1" t="s">
        <v>31</v>
      </c>
      <c r="AY1" t="s">
        <v>32</v>
      </c>
      <c r="AZ1" s="1" t="s">
        <v>112</v>
      </c>
      <c r="BA1" t="s">
        <v>33</v>
      </c>
      <c r="BB1" t="s">
        <v>34</v>
      </c>
      <c r="BC1" s="1" t="s">
        <v>113</v>
      </c>
      <c r="BD1" t="s">
        <v>35</v>
      </c>
      <c r="BE1" t="s">
        <v>36</v>
      </c>
      <c r="BF1" s="1" t="s">
        <v>114</v>
      </c>
      <c r="BG1" s="1" t="s">
        <v>37</v>
      </c>
      <c r="BH1" s="1" t="s">
        <v>38</v>
      </c>
      <c r="BI1" s="1" t="s">
        <v>96</v>
      </c>
    </row>
    <row r="2" spans="1:61">
      <c r="A2" t="s">
        <v>39</v>
      </c>
      <c r="B2">
        <v>49.563406579985646</v>
      </c>
      <c r="C2">
        <v>49.460004908139787</v>
      </c>
      <c r="D2">
        <f>LN(C2)-LN(B2)</f>
        <v>-2.0884295516476747E-3</v>
      </c>
      <c r="E2">
        <v>8.0252420048106963</v>
      </c>
      <c r="F2">
        <v>7.6133333333333333</v>
      </c>
      <c r="G2">
        <f>(F2-E2)/F2</f>
        <v>-5.4103590824522284E-2</v>
      </c>
      <c r="H2">
        <v>217087.61090878659</v>
      </c>
      <c r="I2">
        <v>234181.239</v>
      </c>
      <c r="J2">
        <f>LN(I2)-LN(H2)</f>
        <v>7.5794332241033047E-2</v>
      </c>
      <c r="K2">
        <v>146.92057121016688</v>
      </c>
      <c r="L2">
        <v>159.96062740762</v>
      </c>
      <c r="M2">
        <f>LN(L2)-LN(K2)</f>
        <v>8.5035597405899388E-2</v>
      </c>
      <c r="N2">
        <v>49222.869119579547</v>
      </c>
      <c r="O2">
        <v>53609.650999999998</v>
      </c>
      <c r="P2">
        <f>LN(O2)-LN(N2)</f>
        <v>8.5370772831984354E-2</v>
      </c>
      <c r="Q2">
        <v>19.413876927858787</v>
      </c>
      <c r="R2">
        <v>20.210800740324075</v>
      </c>
      <c r="S2">
        <f>LN(R2)-LN(Q2)</f>
        <v>4.0229035706462302E-2</v>
      </c>
      <c r="T2">
        <v>45184.585698124189</v>
      </c>
      <c r="U2">
        <v>35020.737000000001</v>
      </c>
      <c r="V2">
        <f>LN(U2)-LN(T2)</f>
        <v>-0.25481563254502859</v>
      </c>
      <c r="W2">
        <v>30721.103221919286</v>
      </c>
      <c r="X2">
        <v>30583.742999999999</v>
      </c>
      <c r="Y2">
        <f>LN(X2)-LN(W2)</f>
        <v>-4.4812265342724089E-3</v>
      </c>
      <c r="Z2">
        <v>69.604400260176988</v>
      </c>
      <c r="AA2">
        <v>68.537519678879832</v>
      </c>
      <c r="AB2">
        <f>LN(AA2)-LN(Z2)</f>
        <v>-1.5446459615061414E-2</v>
      </c>
      <c r="AC2">
        <v>18621.976133585198</v>
      </c>
      <c r="AD2">
        <v>18567.039113301224</v>
      </c>
      <c r="AE2">
        <f>LN(AD2)-LN(AC2)</f>
        <v>-2.9544778145424999E-3</v>
      </c>
      <c r="AF2">
        <v>-2.3470584989784823E-2</v>
      </c>
      <c r="AG2">
        <v>-1.4889557075740707E-2</v>
      </c>
      <c r="AH2">
        <f>(AG2-AF2)/AG2</f>
        <v>-0.57631183186940016</v>
      </c>
      <c r="AI2">
        <v>1.9081659802744309</v>
      </c>
      <c r="AJ2">
        <v>1.9712379224000154</v>
      </c>
      <c r="AK2">
        <f>LN(AJ2)-LN(AI2)</f>
        <v>3.2519171401919844E-2</v>
      </c>
      <c r="AL2">
        <v>1.5895912252890068</v>
      </c>
      <c r="AM2">
        <v>2</v>
      </c>
      <c r="AN2">
        <f>LN(AM2)-LN(AL2)</f>
        <v>0.22967028839456827</v>
      </c>
      <c r="AO2">
        <v>0.58359445380648844</v>
      </c>
      <c r="AP2">
        <v>0.65986802639473474</v>
      </c>
      <c r="AQ2">
        <f>AP2-AO2</f>
        <v>7.6273572588246297E-2</v>
      </c>
      <c r="AR2">
        <v>113.40122981097797</v>
      </c>
      <c r="AS2">
        <v>112.78464793956401</v>
      </c>
      <c r="AT2">
        <f>LN(AS2)-LN(AR2)</f>
        <v>-5.4520061538561038E-3</v>
      </c>
      <c r="AU2">
        <v>4.3302094315957005</v>
      </c>
      <c r="AV2">
        <v>4.7887829695640871</v>
      </c>
      <c r="AW2">
        <f>LN(AV2)-LN(AU2)</f>
        <v>0.1006603933856558</v>
      </c>
      <c r="AX2">
        <v>5.4939449323467269</v>
      </c>
      <c r="AY2">
        <v>5.31</v>
      </c>
      <c r="AZ2">
        <f>(AY2-AX2)/AY2</f>
        <v>-3.4641230197123778E-2</v>
      </c>
      <c r="BA2">
        <v>2.8465085647039245</v>
      </c>
      <c r="BB2">
        <v>2.5232957746478863</v>
      </c>
      <c r="BC2">
        <f>LN(BB2)-LN(BA2)</f>
        <v>-0.12052728414005354</v>
      </c>
      <c r="BD2">
        <v>22387.73646112777</v>
      </c>
      <c r="BE2">
        <v>26634.251</v>
      </c>
      <c r="BF2">
        <f>LN(BE2)-LN(BD2)</f>
        <v>0.17368468955452343</v>
      </c>
      <c r="BG2">
        <v>253938.82984613263</v>
      </c>
      <c r="BH2">
        <v>265252.484</v>
      </c>
      <c r="BI2">
        <f>LN(BH2)-LN(BG2)</f>
        <v>4.3588731562943295E-2</v>
      </c>
    </row>
    <row r="3" spans="1:61">
      <c r="A3" t="s">
        <v>40</v>
      </c>
      <c r="B3">
        <v>49.948039749450786</v>
      </c>
      <c r="C3">
        <v>48.550708350042839</v>
      </c>
      <c r="D3">
        <f t="shared" ref="D3:D58" si="0">LN(C3)-LN(B3)</f>
        <v>-2.8374475324179915E-2</v>
      </c>
      <c r="E3">
        <v>8.1535158104579786</v>
      </c>
      <c r="F3">
        <v>7.4733333333333336</v>
      </c>
      <c r="G3">
        <f t="shared" ref="G3:G58" si="1">(F3-E3)/F3</f>
        <v>-9.1014604432378896E-2</v>
      </c>
      <c r="H3">
        <v>224485.7008876403</v>
      </c>
      <c r="I3">
        <v>238924.182</v>
      </c>
      <c r="J3">
        <f t="shared" ref="J3:J58" si="2">LN(I3)-LN(H3)</f>
        <v>6.2334259474875253E-2</v>
      </c>
      <c r="K3">
        <v>156.57459484333654</v>
      </c>
      <c r="L3">
        <v>159.96062740762</v>
      </c>
      <c r="M3">
        <f t="shared" ref="M3:M58" si="3">LN(L3)-LN(K3)</f>
        <v>2.1395165461387755E-2</v>
      </c>
      <c r="N3">
        <v>51230.530117216906</v>
      </c>
      <c r="O3">
        <v>56953.866000000002</v>
      </c>
      <c r="P3">
        <f t="shared" ref="P3:P58" si="4">LN(O3)-LN(N3)</f>
        <v>0.10590592601172943</v>
      </c>
      <c r="Q3">
        <v>19.426823536271801</v>
      </c>
      <c r="R3">
        <v>19.622670395871719</v>
      </c>
      <c r="S3">
        <f t="shared" ref="S3:S58" si="5">LN(R3)-LN(Q3)</f>
        <v>1.0030783090714035E-2</v>
      </c>
      <c r="T3">
        <v>46654.226767322274</v>
      </c>
      <c r="U3">
        <v>56618.144999999997</v>
      </c>
      <c r="V3">
        <f t="shared" ref="V3:V58" si="6">LN(U3)-LN(T3)</f>
        <v>0.19356598773861933</v>
      </c>
      <c r="W3">
        <v>32114.712371698013</v>
      </c>
      <c r="X3">
        <v>33721.311000000002</v>
      </c>
      <c r="Y3">
        <f t="shared" ref="Y3:Y58" si="7">LN(X3)-LN(W3)</f>
        <v>4.8815756909895924E-2</v>
      </c>
      <c r="Z3">
        <v>70.657844988374762</v>
      </c>
      <c r="AA3">
        <v>70.899136742481446</v>
      </c>
      <c r="AB3">
        <f t="shared" ref="AB3:AB58" si="8">LN(AA3)-LN(Z3)</f>
        <v>3.4091146172885445E-3</v>
      </c>
      <c r="AC3">
        <v>18760.217534411615</v>
      </c>
      <c r="AD3">
        <v>18805.059641088767</v>
      </c>
      <c r="AE3">
        <f t="shared" ref="AE3:AE58" si="9">LN(AD3)-LN(AC3)</f>
        <v>2.3874243103225723E-3</v>
      </c>
      <c r="AF3">
        <v>-2.0453469530197322E-2</v>
      </c>
      <c r="AG3">
        <v>-1.825039774296244E-2</v>
      </c>
      <c r="AH3">
        <f t="shared" ref="AH3:AH58" si="10">(AG3-AF3)/AG3</f>
        <v>-0.12071363146506831</v>
      </c>
      <c r="AI3">
        <v>1.9343838408497429</v>
      </c>
      <c r="AJ3">
        <v>2.7642128300000124</v>
      </c>
      <c r="AK3">
        <f t="shared" ref="AK3:AK58" si="11">LN(AJ3)-LN(AI3)</f>
        <v>0.35696705639341353</v>
      </c>
      <c r="AL3">
        <v>1.5388928724878324</v>
      </c>
      <c r="AM3">
        <v>2</v>
      </c>
      <c r="AN3">
        <f t="shared" ref="AN3:AN58" si="12">LN(AM3)-LN(AL3)</f>
        <v>0.26208393664591556</v>
      </c>
      <c r="AO3">
        <v>0.56811727347029362</v>
      </c>
      <c r="AP3">
        <v>0.41641879833433498</v>
      </c>
      <c r="AQ3">
        <f t="shared" ref="AQ3:AQ58" si="13">AP3-AO3</f>
        <v>-0.15169847513595863</v>
      </c>
      <c r="AR3">
        <v>113.99585391284486</v>
      </c>
      <c r="AS3">
        <v>114.29104246493567</v>
      </c>
      <c r="AT3">
        <f t="shared" ref="AT3:AT59" si="14">LN(AS3)-LN(AR3)</f>
        <v>2.5861205465007586E-3</v>
      </c>
      <c r="AU3">
        <v>4.3413900352013108</v>
      </c>
      <c r="AV3">
        <v>4.4338346781164217</v>
      </c>
      <c r="AW3">
        <f t="shared" ref="AW3:AW58" si="15">LN(AV3)-LN(AU3)</f>
        <v>2.1070244014613104E-2</v>
      </c>
      <c r="AX3">
        <v>5.2247844104855616</v>
      </c>
      <c r="AY3">
        <v>5.68</v>
      </c>
      <c r="AZ3">
        <f t="shared" ref="AZ3:AZ58" si="16">(AY3-AX3)/AY3</f>
        <v>8.0143589703246143E-2</v>
      </c>
      <c r="BA3">
        <v>2.8917361064212432</v>
      </c>
      <c r="BB3">
        <v>2.7390422535211254</v>
      </c>
      <c r="BC3">
        <f t="shared" ref="BC3:BC58" si="17">LN(BB3)-LN(BA3)</f>
        <v>-5.4248733839250329E-2</v>
      </c>
      <c r="BD3">
        <v>25007.376416070503</v>
      </c>
      <c r="BE3">
        <v>28424.22</v>
      </c>
      <c r="BF3">
        <f t="shared" ref="BF3:BF58" si="18">LN(BE3)-LN(BD3)</f>
        <v>0.12807076063648282</v>
      </c>
      <c r="BG3">
        <v>264032.59169934277</v>
      </c>
      <c r="BH3">
        <v>290245.23599999998</v>
      </c>
      <c r="BI3">
        <f t="shared" ref="BI3:BI58" si="19">LN(BH3)-LN(BG3)</f>
        <v>9.4653658073433178E-2</v>
      </c>
    </row>
    <row r="4" spans="1:61">
      <c r="A4" t="s">
        <v>41</v>
      </c>
      <c r="B4">
        <v>50.332608292871015</v>
      </c>
      <c r="C4">
        <v>48.668845304441255</v>
      </c>
      <c r="D4">
        <f t="shared" si="0"/>
        <v>-3.361404469781748E-2</v>
      </c>
      <c r="E4">
        <v>8.2815321731855835</v>
      </c>
      <c r="F4">
        <v>6.89</v>
      </c>
      <c r="G4">
        <f t="shared" si="1"/>
        <v>-0.20196403094130391</v>
      </c>
      <c r="H4">
        <v>231894.4743840509</v>
      </c>
      <c r="I4">
        <v>224170.44200000001</v>
      </c>
      <c r="J4">
        <f t="shared" si="2"/>
        <v>-3.3875752095216427E-2</v>
      </c>
      <c r="K4">
        <v>166.23676851162961</v>
      </c>
      <c r="L4">
        <v>204.75641593732001</v>
      </c>
      <c r="M4">
        <f t="shared" si="3"/>
        <v>0.20840796924273342</v>
      </c>
      <c r="N4">
        <v>53240.932853529514</v>
      </c>
      <c r="O4">
        <v>52414.214</v>
      </c>
      <c r="P4">
        <f t="shared" si="4"/>
        <v>-1.5649700955238544E-2</v>
      </c>
      <c r="Q4">
        <v>19.440268222067594</v>
      </c>
      <c r="R4">
        <v>19.438136170200302</v>
      </c>
      <c r="S4">
        <f t="shared" si="5"/>
        <v>-1.0967795117933221E-4</v>
      </c>
      <c r="T4">
        <v>48117.515431084073</v>
      </c>
      <c r="U4">
        <v>48880.546000000002</v>
      </c>
      <c r="V4">
        <f t="shared" si="6"/>
        <v>1.5733228010747169E-2</v>
      </c>
      <c r="W4">
        <v>33508.235671338043</v>
      </c>
      <c r="X4">
        <v>28825.154999999999</v>
      </c>
      <c r="Y4">
        <f t="shared" si="7"/>
        <v>-0.15054280613521875</v>
      </c>
      <c r="Z4">
        <v>71.710622916209203</v>
      </c>
      <c r="AA4">
        <v>73.581254817784767</v>
      </c>
      <c r="AB4">
        <f t="shared" si="8"/>
        <v>2.5751408861607317E-2</v>
      </c>
      <c r="AC4">
        <v>18898.424599600356</v>
      </c>
      <c r="AD4">
        <v>18937.947827734093</v>
      </c>
      <c r="AE4">
        <f t="shared" si="9"/>
        <v>2.0891665861970665E-3</v>
      </c>
      <c r="AF4">
        <v>-1.7430990928163543E-2</v>
      </c>
      <c r="AG4">
        <v>-1.2626515042604236E-2</v>
      </c>
      <c r="AH4">
        <f t="shared" si="10"/>
        <v>-0.38050688328078669</v>
      </c>
      <c r="AI4">
        <v>1.960641121388885</v>
      </c>
      <c r="AJ4">
        <v>0.97245777320000837</v>
      </c>
      <c r="AK4">
        <f t="shared" si="11"/>
        <v>-0.70120014781169249</v>
      </c>
      <c r="AL4">
        <v>1.4884510251708518</v>
      </c>
      <c r="AM4">
        <v>1.5</v>
      </c>
      <c r="AN4">
        <f t="shared" si="12"/>
        <v>7.7291093115641196E-3</v>
      </c>
      <c r="AO4">
        <v>0.55268776411696641</v>
      </c>
      <c r="AP4">
        <v>1.0041346721795561</v>
      </c>
      <c r="AQ4">
        <f t="shared" si="13"/>
        <v>0.45144690806258969</v>
      </c>
      <c r="AR4">
        <v>114.5900926510422</v>
      </c>
      <c r="AS4">
        <v>104.38096358891568</v>
      </c>
      <c r="AT4">
        <f t="shared" si="14"/>
        <v>-9.3314031261863661E-2</v>
      </c>
      <c r="AU4">
        <v>4.3528572472681484</v>
      </c>
      <c r="AV4">
        <v>4.4194419133025464</v>
      </c>
      <c r="AW4">
        <f t="shared" si="15"/>
        <v>1.5180956229863041E-2</v>
      </c>
      <c r="AX4">
        <v>4.9555089230416804</v>
      </c>
      <c r="AY4">
        <v>6.27</v>
      </c>
      <c r="AZ4">
        <f t="shared" si="16"/>
        <v>0.20964769967437308</v>
      </c>
      <c r="BA4">
        <v>2.9367616401447774</v>
      </c>
      <c r="BB4">
        <v>3.0110704225352101</v>
      </c>
      <c r="BC4">
        <f t="shared" si="17"/>
        <v>2.4988146318484894E-2</v>
      </c>
      <c r="BD4">
        <v>27629.670442600047</v>
      </c>
      <c r="BE4">
        <v>25420.462</v>
      </c>
      <c r="BF4">
        <f t="shared" si="18"/>
        <v>-8.3335771081614496E-2</v>
      </c>
      <c r="BG4">
        <v>274133.42458639893</v>
      </c>
      <c r="BH4">
        <v>269646.29499999998</v>
      </c>
      <c r="BI4">
        <f t="shared" si="19"/>
        <v>-1.6503857255672827E-2</v>
      </c>
    </row>
    <row r="5" spans="1:61">
      <c r="A5" t="s">
        <v>42</v>
      </c>
      <c r="B5">
        <v>50.716174252076797</v>
      </c>
      <c r="C5">
        <v>49.732077894027064</v>
      </c>
      <c r="D5">
        <f t="shared" si="0"/>
        <v>-1.9594723134857883E-2</v>
      </c>
      <c r="E5">
        <v>8.408608536025632</v>
      </c>
      <c r="F5">
        <v>7.2866666666666662</v>
      </c>
      <c r="G5">
        <f t="shared" si="1"/>
        <v>-0.15397189423956531</v>
      </c>
      <c r="H5">
        <v>239333.63896627037</v>
      </c>
      <c r="I5">
        <v>240742.79699999999</v>
      </c>
      <c r="J5">
        <f t="shared" si="2"/>
        <v>5.8705738303945765E-3</v>
      </c>
      <c r="K5">
        <v>175.91735852052207</v>
      </c>
      <c r="L5">
        <v>204.75641593732001</v>
      </c>
      <c r="M5">
        <f t="shared" si="3"/>
        <v>0.15180672680889362</v>
      </c>
      <c r="N5">
        <v>55260.396152119327</v>
      </c>
      <c r="O5">
        <v>53719.029000000002</v>
      </c>
      <c r="P5">
        <f t="shared" si="4"/>
        <v>-2.8289192059231638E-2</v>
      </c>
      <c r="Q5">
        <v>19.454831466916207</v>
      </c>
      <c r="R5">
        <v>18.448632813115758</v>
      </c>
      <c r="S5">
        <f t="shared" si="5"/>
        <v>-5.3105178215194559E-2</v>
      </c>
      <c r="T5">
        <v>49574.326732868714</v>
      </c>
      <c r="U5">
        <v>53741.436999999998</v>
      </c>
      <c r="V5">
        <f t="shared" si="6"/>
        <v>8.0711249154029829E-2</v>
      </c>
      <c r="W5">
        <v>34902.591394843366</v>
      </c>
      <c r="X5">
        <v>32418.739000000001</v>
      </c>
      <c r="Y5">
        <f t="shared" si="7"/>
        <v>-7.3824458645377788E-2</v>
      </c>
      <c r="Z5">
        <v>72.762218050663307</v>
      </c>
      <c r="AA5">
        <v>75.726192470660337</v>
      </c>
      <c r="AB5">
        <f t="shared" si="8"/>
        <v>3.9927266509518944E-2</v>
      </c>
      <c r="AC5">
        <v>19036.591019830419</v>
      </c>
      <c r="AD5">
        <v>19378.478949589098</v>
      </c>
      <c r="AE5">
        <f t="shared" si="9"/>
        <v>1.7800147552186729E-2</v>
      </c>
      <c r="AF5">
        <v>-1.4396409121370198E-2</v>
      </c>
      <c r="AG5">
        <v>-1.1342089284163831E-2</v>
      </c>
      <c r="AH5">
        <f t="shared" si="10"/>
        <v>-0.26929075946094871</v>
      </c>
      <c r="AI5">
        <v>1.9874958849739064</v>
      </c>
      <c r="AJ5">
        <v>0.66103109659998438</v>
      </c>
      <c r="AK5">
        <f t="shared" si="11"/>
        <v>-1.1008298925472362</v>
      </c>
      <c r="AL5">
        <v>1.4388103807769546</v>
      </c>
      <c r="AM5">
        <v>1.5</v>
      </c>
      <c r="AN5">
        <f t="shared" si="12"/>
        <v>4.1648460409570209E-2</v>
      </c>
      <c r="AO5">
        <v>0.53725878518241432</v>
      </c>
      <c r="AP5">
        <v>0.76067875950847452</v>
      </c>
      <c r="AQ5">
        <f t="shared" si="13"/>
        <v>0.2234199743260602</v>
      </c>
      <c r="AR5">
        <v>115.18374515474541</v>
      </c>
      <c r="AS5">
        <v>104.99881214090233</v>
      </c>
      <c r="AT5">
        <f t="shared" si="14"/>
        <v>-9.2579600069072399E-2</v>
      </c>
      <c r="AU5">
        <v>4.3649554541592632</v>
      </c>
      <c r="AV5">
        <v>4.2397158069042318</v>
      </c>
      <c r="AW5">
        <f t="shared" si="15"/>
        <v>-2.9111743682843194E-2</v>
      </c>
      <c r="AX5">
        <v>4.6862880141758154</v>
      </c>
      <c r="AY5">
        <v>6.52</v>
      </c>
      <c r="AZ5">
        <f t="shared" si="16"/>
        <v>0.28124416960493626</v>
      </c>
      <c r="BA5">
        <v>2.9812877242226823</v>
      </c>
      <c r="BB5">
        <v>3.301859154929577</v>
      </c>
      <c r="BC5">
        <f t="shared" si="17"/>
        <v>0.10213036071326353</v>
      </c>
      <c r="BD5">
        <v>30259.408139543153</v>
      </c>
      <c r="BE5">
        <v>29116.131000000001</v>
      </c>
      <c r="BF5">
        <f t="shared" si="18"/>
        <v>-3.8514798509540427E-2</v>
      </c>
      <c r="BG5">
        <v>284264.78244383511</v>
      </c>
      <c r="BH5">
        <v>291181.62599999999</v>
      </c>
      <c r="BI5">
        <f t="shared" si="19"/>
        <v>2.404108044644282E-2</v>
      </c>
    </row>
    <row r="6" spans="1:61">
      <c r="A6" t="s">
        <v>43</v>
      </c>
      <c r="B6">
        <v>51.096759817030815</v>
      </c>
      <c r="C6">
        <v>48.278635364155555</v>
      </c>
      <c r="D6">
        <f t="shared" si="0"/>
        <v>-5.673195573476475E-2</v>
      </c>
      <c r="E6">
        <v>8.5331926344020044</v>
      </c>
      <c r="F6">
        <v>6.82</v>
      </c>
      <c r="G6">
        <f t="shared" si="1"/>
        <v>-0.25120126604134957</v>
      </c>
      <c r="H6">
        <v>246818.07468231081</v>
      </c>
      <c r="I6">
        <v>252550.902</v>
      </c>
      <c r="J6">
        <f t="shared" si="2"/>
        <v>2.2961294976084901E-2</v>
      </c>
      <c r="K6">
        <v>185.6507059551312</v>
      </c>
      <c r="L6">
        <v>204.75641593732001</v>
      </c>
      <c r="M6">
        <f t="shared" si="3"/>
        <v>9.795407448243143E-2</v>
      </c>
      <c r="N6">
        <v>57294.72213730486</v>
      </c>
      <c r="O6">
        <v>52553.964</v>
      </c>
      <c r="P6">
        <f t="shared" si="4"/>
        <v>-8.6367982782704189E-2</v>
      </c>
      <c r="Q6">
        <v>19.47113241995525</v>
      </c>
      <c r="R6">
        <v>17.478333913411724</v>
      </c>
      <c r="S6">
        <f t="shared" si="5"/>
        <v>-0.10797092818473963</v>
      </c>
      <c r="T6">
        <v>51025.012610240876</v>
      </c>
      <c r="U6">
        <v>52841.538999999997</v>
      </c>
      <c r="V6">
        <f t="shared" si="6"/>
        <v>3.4981649058002162E-2</v>
      </c>
      <c r="W6">
        <v>36295.770890798391</v>
      </c>
      <c r="X6">
        <v>37242.404999999999</v>
      </c>
      <c r="Y6">
        <f t="shared" si="7"/>
        <v>2.5746801321270496E-2</v>
      </c>
      <c r="Z6">
        <v>73.813283543658528</v>
      </c>
      <c r="AA6">
        <v>77.498443708402206</v>
      </c>
      <c r="AB6">
        <f t="shared" si="8"/>
        <v>4.8719145749770654E-2</v>
      </c>
      <c r="AC6">
        <v>19174.735187798386</v>
      </c>
      <c r="AD6">
        <v>19423.114255345048</v>
      </c>
      <c r="AE6">
        <f t="shared" si="9"/>
        <v>1.2870276435750228E-2</v>
      </c>
      <c r="AF6">
        <v>-1.1339981250075522E-2</v>
      </c>
      <c r="AG6">
        <v>-1.5670494128642343E-2</v>
      </c>
      <c r="AH6">
        <f t="shared" si="10"/>
        <v>0.27634820210624766</v>
      </c>
      <c r="AI6">
        <v>2.0148885800942375</v>
      </c>
      <c r="AJ6">
        <v>3.1778555093000094</v>
      </c>
      <c r="AK6">
        <f t="shared" si="11"/>
        <v>0.45564270252774086</v>
      </c>
      <c r="AL6">
        <v>1.3905228548542978</v>
      </c>
      <c r="AM6">
        <v>1.5</v>
      </c>
      <c r="AN6">
        <f t="shared" si="12"/>
        <v>7.5785277122521533E-2</v>
      </c>
      <c r="AO6">
        <v>0.52206535042008395</v>
      </c>
      <c r="AP6">
        <v>0.521134916039378</v>
      </c>
      <c r="AQ6">
        <f t="shared" si="13"/>
        <v>-9.3043438070594675E-4</v>
      </c>
      <c r="AR6">
        <v>115.77022984746608</v>
      </c>
      <c r="AS6">
        <v>103.13925473469901</v>
      </c>
      <c r="AT6">
        <f t="shared" si="14"/>
        <v>-0.11552738676318164</v>
      </c>
      <c r="AU6">
        <v>4.3780706576539741</v>
      </c>
      <c r="AV6">
        <v>3.9868163427745795</v>
      </c>
      <c r="AW6">
        <f t="shared" si="15"/>
        <v>-9.3615134900589592E-2</v>
      </c>
      <c r="AX6">
        <v>4.4181127849717976</v>
      </c>
      <c r="AY6">
        <v>6.47</v>
      </c>
      <c r="AZ6">
        <f t="shared" si="16"/>
        <v>0.31713867311100497</v>
      </c>
      <c r="BA6">
        <v>3.0250633599921053</v>
      </c>
      <c r="BB6">
        <v>2.9172676056338029</v>
      </c>
      <c r="BC6">
        <f t="shared" si="17"/>
        <v>-3.6284610019216679E-2</v>
      </c>
      <c r="BD6">
        <v>32899.998350449961</v>
      </c>
      <c r="BE6">
        <v>32530.591</v>
      </c>
      <c r="BF6">
        <f t="shared" si="18"/>
        <v>-1.1291699467731675E-2</v>
      </c>
      <c r="BG6">
        <v>294447.31475219387</v>
      </c>
      <c r="BH6">
        <v>300680.62699999998</v>
      </c>
      <c r="BI6">
        <f t="shared" si="19"/>
        <v>2.0948571768942159E-2</v>
      </c>
    </row>
    <row r="7" spans="1:61">
      <c r="A7" t="s">
        <v>44</v>
      </c>
      <c r="B7">
        <v>51.471772117471964</v>
      </c>
      <c r="C7">
        <v>48.74462085148506</v>
      </c>
      <c r="D7">
        <f t="shared" si="0"/>
        <v>-5.4438693328545895E-2</v>
      </c>
      <c r="E7">
        <v>8.6530309900702278</v>
      </c>
      <c r="F7">
        <v>7.0200000000000005</v>
      </c>
      <c r="G7">
        <f t="shared" si="1"/>
        <v>-0.23262549716100103</v>
      </c>
      <c r="H7">
        <v>254363.54230395539</v>
      </c>
      <c r="I7">
        <v>267561.859</v>
      </c>
      <c r="J7">
        <f t="shared" si="2"/>
        <v>5.0586275557675364E-2</v>
      </c>
      <c r="K7">
        <v>195.48917631145952</v>
      </c>
      <c r="L7">
        <v>204.75641593732001</v>
      </c>
      <c r="M7">
        <f t="shared" si="3"/>
        <v>4.6316043954426789E-2</v>
      </c>
      <c r="N7">
        <v>59348.749578934519</v>
      </c>
      <c r="O7">
        <v>67397.793000000005</v>
      </c>
      <c r="P7">
        <f t="shared" si="4"/>
        <v>0.12718122033548163</v>
      </c>
      <c r="Q7">
        <v>19.489161356163713</v>
      </c>
      <c r="R7">
        <v>21.196043998050367</v>
      </c>
      <c r="S7">
        <f t="shared" si="5"/>
        <v>8.395607724867471E-2</v>
      </c>
      <c r="T7">
        <v>52472.52944468215</v>
      </c>
      <c r="U7">
        <v>59793.48</v>
      </c>
      <c r="V7">
        <f t="shared" si="6"/>
        <v>0.13060684092954133</v>
      </c>
      <c r="W7">
        <v>37684.213100040746</v>
      </c>
      <c r="X7">
        <v>40005.701000000001</v>
      </c>
      <c r="Y7">
        <f t="shared" si="7"/>
        <v>5.9780712866839281E-2</v>
      </c>
      <c r="Z7">
        <v>74.866325031128781</v>
      </c>
      <c r="AA7">
        <v>79.100791313549152</v>
      </c>
      <c r="AB7">
        <f t="shared" si="8"/>
        <v>5.5018688314660835E-2</v>
      </c>
      <c r="AC7">
        <v>19313.089176156926</v>
      </c>
      <c r="AD7">
        <v>19281.078708656572</v>
      </c>
      <c r="AE7">
        <f t="shared" si="9"/>
        <v>-1.6588244594970547E-3</v>
      </c>
      <c r="AF7">
        <v>-8.2500555046394978E-3</v>
      </c>
      <c r="AG7">
        <v>-2.9505249295135347E-2</v>
      </c>
      <c r="AH7">
        <f t="shared" si="10"/>
        <v>0.7203868565177749</v>
      </c>
      <c r="AI7">
        <v>2.0419306147465734</v>
      </c>
      <c r="AJ7">
        <v>1.0531646432000219</v>
      </c>
      <c r="AK7">
        <f t="shared" si="11"/>
        <v>-0.66209616285407746</v>
      </c>
      <c r="AL7">
        <v>1.3441786064630532</v>
      </c>
      <c r="AM7">
        <v>1.5</v>
      </c>
      <c r="AN7">
        <f t="shared" si="12"/>
        <v>0.10968198312294686</v>
      </c>
      <c r="AO7">
        <v>0.50748211106737551</v>
      </c>
      <c r="AP7">
        <v>0.40253018976422578</v>
      </c>
      <c r="AQ7">
        <f t="shared" si="13"/>
        <v>-0.10495192130314973</v>
      </c>
      <c r="AR7">
        <v>116.33659956958212</v>
      </c>
      <c r="AS7">
        <v>107.89731469863534</v>
      </c>
      <c r="AT7">
        <f t="shared" si="14"/>
        <v>-7.5307724660126141E-2</v>
      </c>
      <c r="AU7">
        <v>4.3925105847520669</v>
      </c>
      <c r="AV7">
        <v>3.7517889993122555</v>
      </c>
      <c r="AW7">
        <f t="shared" si="15"/>
        <v>-0.15766815810362877</v>
      </c>
      <c r="AX7">
        <v>4.1531204065045966</v>
      </c>
      <c r="AY7">
        <v>5.59</v>
      </c>
      <c r="AZ7">
        <f t="shared" si="16"/>
        <v>0.2570446499991777</v>
      </c>
      <c r="BA7">
        <v>3.068037905934383</v>
      </c>
      <c r="BB7">
        <v>3.039211267605634</v>
      </c>
      <c r="BC7">
        <f t="shared" si="17"/>
        <v>-9.4402083783433621E-3</v>
      </c>
      <c r="BD7">
        <v>35554.135370658383</v>
      </c>
      <c r="BE7">
        <v>30623.814999999999</v>
      </c>
      <c r="BF7">
        <f t="shared" si="18"/>
        <v>-0.14927850072087523</v>
      </c>
      <c r="BG7">
        <v>304705.9940192402</v>
      </c>
      <c r="BH7">
        <v>317973.45299999998</v>
      </c>
      <c r="BI7">
        <f t="shared" si="19"/>
        <v>4.2620540493700787E-2</v>
      </c>
    </row>
    <row r="8" spans="1:61">
      <c r="A8" t="s">
        <v>45</v>
      </c>
      <c r="B8">
        <v>51.836856955356083</v>
      </c>
      <c r="C8">
        <v>49.234606236965995</v>
      </c>
      <c r="D8">
        <f t="shared" si="0"/>
        <v>-5.1504665443300457E-2</v>
      </c>
      <c r="E8">
        <v>8.7647993793893288</v>
      </c>
      <c r="F8">
        <v>6.32</v>
      </c>
      <c r="G8">
        <f t="shared" si="1"/>
        <v>-0.38683534484008364</v>
      </c>
      <c r="H8">
        <v>261989.38562006076</v>
      </c>
      <c r="I8">
        <v>256742.64199999999</v>
      </c>
      <c r="J8">
        <f t="shared" si="2"/>
        <v>-2.0229799869730059E-2</v>
      </c>
      <c r="K8">
        <v>205.4970761542485</v>
      </c>
      <c r="L8">
        <v>221.15853124412001</v>
      </c>
      <c r="M8">
        <f t="shared" si="3"/>
        <v>7.344797442633233E-2</v>
      </c>
      <c r="N8">
        <v>61424.354273020937</v>
      </c>
      <c r="O8">
        <v>57333.497000000003</v>
      </c>
      <c r="P8">
        <f t="shared" si="4"/>
        <v>-6.8921363113824796E-2</v>
      </c>
      <c r="Q8">
        <v>19.507663051454006</v>
      </c>
      <c r="R8">
        <v>18.655441463612039</v>
      </c>
      <c r="S8">
        <f t="shared" si="5"/>
        <v>-4.4669494352236327E-2</v>
      </c>
      <c r="T8">
        <v>53920.968946667766</v>
      </c>
      <c r="U8">
        <v>57174.216999999997</v>
      </c>
      <c r="V8">
        <f t="shared" si="6"/>
        <v>5.8583608496650896E-2</v>
      </c>
      <c r="W8">
        <v>39064.9486097263</v>
      </c>
      <c r="X8">
        <v>39259.538</v>
      </c>
      <c r="Y8">
        <f t="shared" si="7"/>
        <v>4.9688111355497E-3</v>
      </c>
      <c r="Z8">
        <v>75.926151374111001</v>
      </c>
      <c r="AA8">
        <v>78.476566962006302</v>
      </c>
      <c r="AB8">
        <f t="shared" si="8"/>
        <v>3.3038894745960334E-2</v>
      </c>
      <c r="AC8">
        <v>19452.040294475926</v>
      </c>
      <c r="AD8">
        <v>19181.475129788523</v>
      </c>
      <c r="AE8">
        <f t="shared" si="9"/>
        <v>-1.4006987733072407E-2</v>
      </c>
      <c r="AF8">
        <v>-5.1176866459712077E-3</v>
      </c>
      <c r="AG8">
        <v>-2.1437361044879973E-2</v>
      </c>
      <c r="AH8">
        <f t="shared" si="10"/>
        <v>0.76127254491552743</v>
      </c>
      <c r="AI8">
        <v>2.0684602512583643</v>
      </c>
      <c r="AJ8">
        <v>1.4165459636000133</v>
      </c>
      <c r="AK8">
        <f t="shared" si="11"/>
        <v>-0.3785830020456476</v>
      </c>
      <c r="AL8">
        <v>1.300436217879108</v>
      </c>
      <c r="AM8">
        <v>1</v>
      </c>
      <c r="AN8">
        <f t="shared" si="12"/>
        <v>-0.26269976039713583</v>
      </c>
      <c r="AO8">
        <v>0.49388313684020146</v>
      </c>
      <c r="AP8">
        <v>0.2847380410022779</v>
      </c>
      <c r="AQ8">
        <f t="shared" si="13"/>
        <v>-0.20914509583792357</v>
      </c>
      <c r="AR8">
        <v>116.86201280202596</v>
      </c>
      <c r="AS8">
        <v>112.144105217971</v>
      </c>
      <c r="AT8">
        <f t="shared" si="14"/>
        <v>-4.1209163026657336E-2</v>
      </c>
      <c r="AU8">
        <v>4.4083384285065277</v>
      </c>
      <c r="AV8">
        <v>3.5804621258034297</v>
      </c>
      <c r="AW8">
        <f t="shared" si="15"/>
        <v>-0.20800596737871335</v>
      </c>
      <c r="AX8">
        <v>3.8947304793585742</v>
      </c>
      <c r="AY8">
        <v>4.33</v>
      </c>
      <c r="AZ8">
        <f t="shared" si="16"/>
        <v>0.10052413871626463</v>
      </c>
      <c r="BA8">
        <v>3.1100933481843791</v>
      </c>
      <c r="BB8">
        <v>3.057971830985915</v>
      </c>
      <c r="BC8">
        <f t="shared" si="17"/>
        <v>-1.6900845350412252E-2</v>
      </c>
      <c r="BD8">
        <v>38224.282615912292</v>
      </c>
      <c r="BE8">
        <v>32671.224999999999</v>
      </c>
      <c r="BF8">
        <f t="shared" si="18"/>
        <v>-0.15697626314931412</v>
      </c>
      <c r="BG8">
        <v>315069.68857289408</v>
      </c>
      <c r="BH8">
        <v>307328.54599999997</v>
      </c>
      <c r="BI8">
        <f t="shared" si="19"/>
        <v>-2.4876490161185316E-2</v>
      </c>
    </row>
    <row r="9" spans="1:61">
      <c r="A9" t="s">
        <v>46</v>
      </c>
      <c r="B9">
        <v>52.185955663097765</v>
      </c>
      <c r="C9">
        <v>50.390137920273581</v>
      </c>
      <c r="D9">
        <f t="shared" si="0"/>
        <v>-3.5017930343673065E-2</v>
      </c>
      <c r="E9">
        <v>8.8641529343495371</v>
      </c>
      <c r="F9">
        <v>7.0399999999999991</v>
      </c>
      <c r="G9">
        <f t="shared" si="1"/>
        <v>-0.25911263272010487</v>
      </c>
      <c r="H9">
        <v>269723.19736741844</v>
      </c>
      <c r="I9">
        <v>267600.864</v>
      </c>
      <c r="J9">
        <f t="shared" si="2"/>
        <v>-7.8996812427014618E-3</v>
      </c>
      <c r="K9">
        <v>215.74450407300586</v>
      </c>
      <c r="L9">
        <v>221.15853124412001</v>
      </c>
      <c r="M9">
        <f t="shared" si="3"/>
        <v>2.4784924252237772E-2</v>
      </c>
      <c r="N9">
        <v>63528.442667714902</v>
      </c>
      <c r="O9">
        <v>60413.498</v>
      </c>
      <c r="P9">
        <f t="shared" si="4"/>
        <v>-5.0275164846476983E-2</v>
      </c>
      <c r="Q9">
        <v>19.526449083389704</v>
      </c>
      <c r="R9">
        <v>18.626699969890378</v>
      </c>
      <c r="S9">
        <f t="shared" si="5"/>
        <v>-4.7173876139145143E-2</v>
      </c>
      <c r="T9">
        <v>55378.998420770018</v>
      </c>
      <c r="U9">
        <v>61494.201999999997</v>
      </c>
      <c r="V9">
        <f t="shared" si="6"/>
        <v>0.10474246194269909</v>
      </c>
      <c r="W9">
        <v>40436.458936948402</v>
      </c>
      <c r="X9">
        <v>44539.83</v>
      </c>
      <c r="Y9">
        <f t="shared" si="7"/>
        <v>9.665201808878976E-2</v>
      </c>
      <c r="Z9">
        <v>77.000217975068594</v>
      </c>
      <c r="AA9">
        <v>76.915573782570007</v>
      </c>
      <c r="AB9">
        <f t="shared" si="8"/>
        <v>-1.0998767581291702E-3</v>
      </c>
      <c r="AC9">
        <v>19591.955845783079</v>
      </c>
      <c r="AD9">
        <v>19418.01513175276</v>
      </c>
      <c r="AE9">
        <f t="shared" si="9"/>
        <v>-8.9178157494096411E-3</v>
      </c>
      <c r="AF9">
        <v>-1.9472139310987907E-3</v>
      </c>
      <c r="AG9">
        <v>-1.4666466747757557E-2</v>
      </c>
      <c r="AH9">
        <f t="shared" si="10"/>
        <v>0.86723360407192052</v>
      </c>
      <c r="AI9">
        <v>2.0936977732248425</v>
      </c>
      <c r="AJ9">
        <v>1.5175383656000241</v>
      </c>
      <c r="AK9">
        <f t="shared" si="11"/>
        <v>-0.32184224640803449</v>
      </c>
      <c r="AL9">
        <v>1.2600516597493103</v>
      </c>
      <c r="AM9">
        <v>1</v>
      </c>
      <c r="AN9">
        <f t="shared" si="12"/>
        <v>-0.23115271992395769</v>
      </c>
      <c r="AO9">
        <v>0.48157690250365942</v>
      </c>
      <c r="AP9">
        <v>0.73696145124715584</v>
      </c>
      <c r="AQ9">
        <f t="shared" si="13"/>
        <v>0.25538454874349642</v>
      </c>
      <c r="AR9">
        <v>117.32035347268567</v>
      </c>
      <c r="AS9">
        <v>123.47668309406733</v>
      </c>
      <c r="AT9">
        <f t="shared" si="14"/>
        <v>5.1144080386767321E-2</v>
      </c>
      <c r="AU9">
        <v>4.4252169309794409</v>
      </c>
      <c r="AV9">
        <v>3.8446475980561168</v>
      </c>
      <c r="AW9">
        <f t="shared" si="15"/>
        <v>-0.14063735445211845</v>
      </c>
      <c r="AX9">
        <v>3.6472606538640262</v>
      </c>
      <c r="AY9">
        <v>3.5</v>
      </c>
      <c r="AZ9">
        <f t="shared" si="16"/>
        <v>-4.2074472532578913E-2</v>
      </c>
      <c r="BA9">
        <v>3.1510936562280016</v>
      </c>
      <c r="BB9">
        <v>3.3769014084507045</v>
      </c>
      <c r="BC9">
        <f t="shared" si="17"/>
        <v>6.9208960933569763E-2</v>
      </c>
      <c r="BD9">
        <v>40909.822051723888</v>
      </c>
      <c r="BE9">
        <v>39782.934999999998</v>
      </c>
      <c r="BF9">
        <f t="shared" si="18"/>
        <v>-2.7932130683231193E-2</v>
      </c>
      <c r="BG9">
        <v>325575.55890293833</v>
      </c>
      <c r="BH9">
        <v>324338.17099999997</v>
      </c>
      <c r="BI9">
        <f t="shared" si="19"/>
        <v>-3.8078573852473596E-3</v>
      </c>
    </row>
    <row r="10" spans="1:61">
      <c r="A10" t="s">
        <v>47</v>
      </c>
      <c r="B10">
        <v>52.511383166412557</v>
      </c>
      <c r="C10">
        <v>52.793769258448435</v>
      </c>
      <c r="D10">
        <f t="shared" si="0"/>
        <v>5.3632089677044803E-3</v>
      </c>
      <c r="E10">
        <v>8.9452187873289599</v>
      </c>
      <c r="F10">
        <v>7.6766666666666667</v>
      </c>
      <c r="G10">
        <f t="shared" si="1"/>
        <v>-0.16524777950442376</v>
      </c>
      <c r="H10">
        <v>277589.29106805736</v>
      </c>
      <c r="I10">
        <v>266820.97899999999</v>
      </c>
      <c r="J10">
        <f t="shared" si="2"/>
        <v>-3.9564708160197526E-2</v>
      </c>
      <c r="K10">
        <v>226.31134706667029</v>
      </c>
      <c r="L10">
        <v>221.15853124412001</v>
      </c>
      <c r="M10">
        <f t="shared" si="3"/>
        <v>-2.3031912780721697E-2</v>
      </c>
      <c r="N10">
        <v>65665.364425371517</v>
      </c>
      <c r="O10">
        <v>57026.004000000001</v>
      </c>
      <c r="P10">
        <f t="shared" si="4"/>
        <v>-0.14106423445904426</v>
      </c>
      <c r="Q10">
        <v>19.544798391041965</v>
      </c>
      <c r="R10">
        <v>17.58699950435604</v>
      </c>
      <c r="S10">
        <f t="shared" si="5"/>
        <v>-0.10554921950308627</v>
      </c>
      <c r="T10">
        <v>56857.31845159451</v>
      </c>
      <c r="U10">
        <v>60168.872000000003</v>
      </c>
      <c r="V10">
        <f t="shared" si="6"/>
        <v>5.6610197603722767E-2</v>
      </c>
      <c r="W10">
        <v>41797.347217169292</v>
      </c>
      <c r="X10">
        <v>47294.177000000003</v>
      </c>
      <c r="Y10">
        <f t="shared" si="7"/>
        <v>0.12355430628436714</v>
      </c>
      <c r="Z10">
        <v>78.097574246207344</v>
      </c>
      <c r="AA10">
        <v>75.53556251976822</v>
      </c>
      <c r="AB10">
        <f t="shared" si="8"/>
        <v>-3.3355424667068867E-2</v>
      </c>
      <c r="AC10">
        <v>19733.034029878148</v>
      </c>
      <c r="AD10">
        <v>19407.239961139148</v>
      </c>
      <c r="AE10">
        <f t="shared" si="9"/>
        <v>-1.6647895379080069E-2</v>
      </c>
      <c r="AF10">
        <v>1.2468235864502995E-3</v>
      </c>
      <c r="AG10">
        <v>-8.4470143597042274E-3</v>
      </c>
      <c r="AH10">
        <f t="shared" si="10"/>
        <v>1.147605240544892</v>
      </c>
      <c r="AI10">
        <v>2.116456017811454</v>
      </c>
      <c r="AJ10">
        <v>2.3250200679999944</v>
      </c>
      <c r="AK10">
        <f t="shared" si="11"/>
        <v>9.3985670259979393E-2</v>
      </c>
      <c r="AL10">
        <v>1.2235931300843326</v>
      </c>
      <c r="AM10">
        <v>1</v>
      </c>
      <c r="AN10">
        <f t="shared" si="12"/>
        <v>-0.20179171876784352</v>
      </c>
      <c r="AO10">
        <v>0.470741167137948</v>
      </c>
      <c r="AP10">
        <v>0.39458850056369144</v>
      </c>
      <c r="AQ10">
        <f t="shared" si="13"/>
        <v>-7.6152666574256567E-2</v>
      </c>
      <c r="AR10">
        <v>117.6825568172092</v>
      </c>
      <c r="AS10">
        <v>133.70782392739233</v>
      </c>
      <c r="AT10">
        <f t="shared" si="14"/>
        <v>0.1276661980053273</v>
      </c>
      <c r="AU10">
        <v>4.4422914115436987</v>
      </c>
      <c r="AV10">
        <v>4.4876060638717741</v>
      </c>
      <c r="AW10">
        <f t="shared" si="15"/>
        <v>1.0149061938502069E-2</v>
      </c>
      <c r="AX10">
        <v>3.4153006238016452</v>
      </c>
      <c r="AY10">
        <v>2.13</v>
      </c>
      <c r="AZ10">
        <f t="shared" si="16"/>
        <v>-0.60342752291157065</v>
      </c>
      <c r="BA10">
        <v>3.1908702236029067</v>
      </c>
      <c r="BB10">
        <v>3.301859154929577</v>
      </c>
      <c r="BC10">
        <f t="shared" si="17"/>
        <v>3.4192013153034218E-2</v>
      </c>
      <c r="BD10">
        <v>43606.664982595394</v>
      </c>
      <c r="BE10">
        <v>44555.224999999999</v>
      </c>
      <c r="BF10">
        <f t="shared" si="18"/>
        <v>2.1519425744838117E-2</v>
      </c>
      <c r="BG10">
        <v>336255.92728504748</v>
      </c>
      <c r="BH10">
        <v>324250.89899999998</v>
      </c>
      <c r="BI10">
        <f t="shared" si="19"/>
        <v>-3.6354962629456367E-2</v>
      </c>
    </row>
    <row r="11" spans="1:61">
      <c r="A11" t="s">
        <v>48</v>
      </c>
      <c r="B11">
        <v>52.804332004926771</v>
      </c>
      <c r="C11">
        <v>52.436866561810895</v>
      </c>
      <c r="D11">
        <f t="shared" si="0"/>
        <v>-6.9833286101705916E-3</v>
      </c>
      <c r="E11">
        <v>9.000983975121736</v>
      </c>
      <c r="F11">
        <v>8.0164867059457166</v>
      </c>
      <c r="G11">
        <f t="shared" si="1"/>
        <v>-0.12280906902095047</v>
      </c>
      <c r="H11">
        <v>285610.65378565184</v>
      </c>
      <c r="I11">
        <v>293346.516</v>
      </c>
      <c r="J11">
        <f t="shared" si="2"/>
        <v>2.6725025762688759E-2</v>
      </c>
      <c r="K11">
        <v>237.28087590116255</v>
      </c>
      <c r="L11">
        <v>221.15853124412001</v>
      </c>
      <c r="M11">
        <f t="shared" si="3"/>
        <v>-7.0364789505586778E-2</v>
      </c>
      <c r="N11">
        <v>67837.522367928541</v>
      </c>
      <c r="O11">
        <v>83270.001999999993</v>
      </c>
      <c r="P11">
        <f t="shared" si="4"/>
        <v>0.20497289514843331</v>
      </c>
      <c r="Q11">
        <v>19.561427570286011</v>
      </c>
      <c r="R11">
        <v>24.051294307071196</v>
      </c>
      <c r="S11">
        <f t="shared" si="5"/>
        <v>0.20662916633609862</v>
      </c>
      <c r="T11">
        <v>58370.451625983849</v>
      </c>
      <c r="U11">
        <v>55916.705000000002</v>
      </c>
      <c r="V11">
        <f t="shared" si="6"/>
        <v>-4.2946623754636093E-2</v>
      </c>
      <c r="W11">
        <v>43148.781192765637</v>
      </c>
      <c r="X11">
        <v>44654.453999999998</v>
      </c>
      <c r="Y11">
        <f t="shared" si="7"/>
        <v>3.4299884678695491E-2</v>
      </c>
      <c r="Z11">
        <v>79.227216697112738</v>
      </c>
      <c r="AA11">
        <v>75.418088089324968</v>
      </c>
      <c r="AB11">
        <f t="shared" si="8"/>
        <v>-4.9272743625897064E-2</v>
      </c>
      <c r="AC11">
        <v>19875.364333614634</v>
      </c>
      <c r="AD11">
        <v>19466.811406123856</v>
      </c>
      <c r="AE11">
        <f t="shared" si="9"/>
        <v>-2.0769955238911564E-2</v>
      </c>
      <c r="AF11">
        <v>4.4419373201381963E-3</v>
      </c>
      <c r="AG11">
        <v>-8.7945619247911579E-3</v>
      </c>
      <c r="AH11">
        <f t="shared" si="10"/>
        <v>1.5050777239531095</v>
      </c>
      <c r="AI11">
        <v>2.1351877225538782</v>
      </c>
      <c r="AJ11">
        <v>2.2059413045000031</v>
      </c>
      <c r="AK11">
        <f t="shared" si="11"/>
        <v>3.2599744199673264E-2</v>
      </c>
      <c r="AL11">
        <v>1.1914662946075045</v>
      </c>
      <c r="AM11">
        <v>1</v>
      </c>
      <c r="AN11">
        <f t="shared" si="12"/>
        <v>-0.17518472895469842</v>
      </c>
      <c r="AO11">
        <v>0.46171330516623077</v>
      </c>
      <c r="AP11">
        <v>-0.11261261261260622</v>
      </c>
      <c r="AQ11">
        <f t="shared" si="13"/>
        <v>-0.57432591777883701</v>
      </c>
      <c r="AR11">
        <v>117.92340577725787</v>
      </c>
      <c r="AS11">
        <v>128.59124813883469</v>
      </c>
      <c r="AT11">
        <f t="shared" si="14"/>
        <v>8.6603444455539247E-2</v>
      </c>
      <c r="AU11">
        <v>4.4583443337391166</v>
      </c>
      <c r="AV11">
        <v>4.3844126153140373</v>
      </c>
      <c r="AW11">
        <f t="shared" si="15"/>
        <v>-1.6721807818133705E-2</v>
      </c>
      <c r="AX11">
        <v>3.2033480450434606</v>
      </c>
      <c r="AY11">
        <v>1.73</v>
      </c>
      <c r="AZ11">
        <f t="shared" si="16"/>
        <v>-0.85164626881124894</v>
      </c>
      <c r="BA11">
        <v>3.229395573691892</v>
      </c>
      <c r="BB11">
        <v>3.1705352112676048</v>
      </c>
      <c r="BC11">
        <f t="shared" si="17"/>
        <v>-1.8394580835855878E-2</v>
      </c>
      <c r="BD11">
        <v>46310.018408621749</v>
      </c>
      <c r="BE11">
        <v>41609.614999999998</v>
      </c>
      <c r="BF11">
        <f t="shared" si="18"/>
        <v>-0.1070270476326165</v>
      </c>
      <c r="BG11">
        <v>347142.34262745688</v>
      </c>
      <c r="BH11">
        <v>346218.38199999998</v>
      </c>
      <c r="BI11">
        <f t="shared" si="19"/>
        <v>-2.6651673264890263E-3</v>
      </c>
    </row>
    <row r="12" spans="1:61">
      <c r="A12" t="s">
        <v>49</v>
      </c>
      <c r="B12">
        <v>53.056171209574245</v>
      </c>
      <c r="C12">
        <v>52.076666666666661</v>
      </c>
      <c r="D12">
        <f t="shared" si="0"/>
        <v>-1.8634194711628638E-2</v>
      </c>
      <c r="E12">
        <v>9.0236426894465946</v>
      </c>
      <c r="F12">
        <v>7.91</v>
      </c>
      <c r="G12">
        <f t="shared" si="1"/>
        <v>-0.14078921484786278</v>
      </c>
      <c r="H12">
        <v>293803.54238883383</v>
      </c>
      <c r="I12">
        <v>282311.69699999999</v>
      </c>
      <c r="J12">
        <f t="shared" si="2"/>
        <v>-3.9899551765792296E-2</v>
      </c>
      <c r="K12">
        <v>248.7331408325141</v>
      </c>
      <c r="L12">
        <v>216.60703698443999</v>
      </c>
      <c r="M12">
        <f t="shared" si="3"/>
        <v>-0.13829577576885033</v>
      </c>
      <c r="N12">
        <v>70041.919717057899</v>
      </c>
      <c r="O12">
        <v>67926.149000000005</v>
      </c>
      <c r="P12">
        <f t="shared" si="4"/>
        <v>-3.0672845024017903E-2</v>
      </c>
      <c r="Q12">
        <v>19.573829592692892</v>
      </c>
      <c r="R12">
        <v>20.104308890962084</v>
      </c>
      <c r="S12">
        <f t="shared" si="5"/>
        <v>2.6740715608309706E-2</v>
      </c>
      <c r="T12">
        <v>59934.990251748415</v>
      </c>
      <c r="U12">
        <v>57470.731</v>
      </c>
      <c r="V12">
        <f t="shared" si="6"/>
        <v>-4.198468689340018E-2</v>
      </c>
      <c r="W12">
        <v>44495.364124728367</v>
      </c>
      <c r="X12">
        <v>36158.019999999997</v>
      </c>
      <c r="Y12">
        <f t="shared" si="7"/>
        <v>-0.20748622938539363</v>
      </c>
      <c r="Z12">
        <v>80.396540580041261</v>
      </c>
      <c r="AA12">
        <v>76.565580021246149</v>
      </c>
      <c r="AB12">
        <f t="shared" si="8"/>
        <v>-4.8823518868962523E-2</v>
      </c>
      <c r="AC12">
        <v>20018.832622553073</v>
      </c>
      <c r="AD12">
        <v>19641.025528921982</v>
      </c>
      <c r="AE12">
        <f t="shared" si="9"/>
        <v>-1.9052943721844073E-2</v>
      </c>
      <c r="AF12">
        <v>7.6095800347106869E-3</v>
      </c>
      <c r="AG12">
        <v>-5.6643853360630316E-3</v>
      </c>
      <c r="AH12">
        <f t="shared" si="10"/>
        <v>2.3434079045193705</v>
      </c>
      <c r="AI12">
        <v>2.1484759775191637</v>
      </c>
      <c r="AJ12">
        <v>1.4871632319999994</v>
      </c>
      <c r="AK12">
        <f t="shared" si="11"/>
        <v>-0.36788830897263208</v>
      </c>
      <c r="AL12">
        <v>1.1639370733358527</v>
      </c>
      <c r="AM12">
        <v>0.875</v>
      </c>
      <c r="AN12">
        <f t="shared" si="12"/>
        <v>-0.28533967976440566</v>
      </c>
      <c r="AO12">
        <v>0.45478309559506253</v>
      </c>
      <c r="AP12">
        <v>0.45019696117051855</v>
      </c>
      <c r="AQ12">
        <f t="shared" si="13"/>
        <v>-4.586134424543975E-3</v>
      </c>
      <c r="AR12">
        <v>118.02769908643691</v>
      </c>
      <c r="AS12">
        <v>104.53444224294579</v>
      </c>
      <c r="AT12">
        <f t="shared" si="14"/>
        <v>-0.12140272699633581</v>
      </c>
      <c r="AU12">
        <v>4.4721864827632176</v>
      </c>
      <c r="AV12">
        <v>4.2110695470989556</v>
      </c>
      <c r="AW12">
        <f t="shared" si="15"/>
        <v>-6.0160770443184797E-2</v>
      </c>
      <c r="AX12">
        <v>3.0150972605716251</v>
      </c>
      <c r="AY12">
        <v>1.75</v>
      </c>
      <c r="AZ12">
        <f t="shared" si="16"/>
        <v>-0.72291272032664289</v>
      </c>
      <c r="BA12">
        <v>3.2667115979598336</v>
      </c>
      <c r="BB12">
        <v>3.2268169014084496</v>
      </c>
      <c r="BC12">
        <f t="shared" si="17"/>
        <v>-1.2287679500989857E-2</v>
      </c>
      <c r="BD12">
        <v>49015.682179908763</v>
      </c>
      <c r="BE12">
        <v>34244.201999999997</v>
      </c>
      <c r="BF12">
        <f t="shared" si="18"/>
        <v>-0.35862302568881432</v>
      </c>
      <c r="BG12">
        <v>358258.85069572367</v>
      </c>
      <c r="BH12">
        <v>337868.61</v>
      </c>
      <c r="BI12">
        <f t="shared" si="19"/>
        <v>-5.8598679666388875E-2</v>
      </c>
    </row>
    <row r="13" spans="1:61">
      <c r="A13" t="s">
        <v>50</v>
      </c>
      <c r="B13">
        <v>53.2580401453869</v>
      </c>
      <c r="C13">
        <v>52.99</v>
      </c>
      <c r="D13">
        <f t="shared" si="0"/>
        <v>-5.0455653329888328E-3</v>
      </c>
      <c r="E13">
        <v>9.0047738112290325</v>
      </c>
      <c r="F13">
        <v>8.5033333333333356</v>
      </c>
      <c r="G13">
        <f t="shared" si="1"/>
        <v>-5.8969871959509618E-2</v>
      </c>
      <c r="H13">
        <v>302189.0486601193</v>
      </c>
      <c r="I13">
        <v>300309.57799999998</v>
      </c>
      <c r="J13">
        <f t="shared" si="2"/>
        <v>-6.2389412137608957E-3</v>
      </c>
      <c r="K13">
        <v>260.73811565134611</v>
      </c>
      <c r="L13">
        <v>216.60703698443999</v>
      </c>
      <c r="M13">
        <f t="shared" si="3"/>
        <v>-0.18543169285733541</v>
      </c>
      <c r="N13">
        <v>72285.204994201617</v>
      </c>
      <c r="O13">
        <v>75458.793000000005</v>
      </c>
      <c r="P13">
        <f t="shared" si="4"/>
        <v>4.2967244506405322E-2</v>
      </c>
      <c r="Q13">
        <v>19.582303596544165</v>
      </c>
      <c r="R13">
        <v>20.354825347949536</v>
      </c>
      <c r="S13">
        <f t="shared" si="5"/>
        <v>3.8691720946438135E-2</v>
      </c>
      <c r="T13">
        <v>61565.99304505741</v>
      </c>
      <c r="U13">
        <v>71569.7</v>
      </c>
      <c r="V13">
        <f t="shared" si="6"/>
        <v>0.15056214290043179</v>
      </c>
      <c r="W13">
        <v>45842.640319552971</v>
      </c>
      <c r="X13">
        <v>39417.612000000001</v>
      </c>
      <c r="Y13">
        <f t="shared" si="7"/>
        <v>-0.15100194783881271</v>
      </c>
      <c r="Z13">
        <v>81.61056044186958</v>
      </c>
      <c r="AA13">
        <v>78.932255110097699</v>
      </c>
      <c r="AB13">
        <f t="shared" si="8"/>
        <v>-3.3368716450460134E-2</v>
      </c>
      <c r="AC13">
        <v>20163.069416674327</v>
      </c>
      <c r="AD13">
        <v>19841.303</v>
      </c>
      <c r="AE13">
        <f t="shared" si="9"/>
        <v>-1.6086909321694876E-2</v>
      </c>
      <c r="AF13">
        <v>1.0712931682885478E-2</v>
      </c>
      <c r="AG13">
        <v>-3.1352812934037399E-3</v>
      </c>
      <c r="AH13">
        <f t="shared" si="10"/>
        <v>4.4168965015752226</v>
      </c>
      <c r="AI13">
        <v>2.1549480937630761</v>
      </c>
      <c r="AJ13">
        <v>1.4359290560000071</v>
      </c>
      <c r="AK13">
        <f t="shared" si="11"/>
        <v>-0.40595457133887913</v>
      </c>
      <c r="AL13">
        <v>1.1411517198522758</v>
      </c>
      <c r="AM13">
        <v>0.875</v>
      </c>
      <c r="AN13">
        <f t="shared" si="12"/>
        <v>-0.26556942561314095</v>
      </c>
      <c r="AO13">
        <v>0.44988136373238646</v>
      </c>
      <c r="AP13">
        <v>0.16731734523144612</v>
      </c>
      <c r="AQ13">
        <f t="shared" si="13"/>
        <v>-0.28256401850094037</v>
      </c>
      <c r="AR13">
        <v>117.98690287982764</v>
      </c>
      <c r="AS13">
        <v>105.1374981683406</v>
      </c>
      <c r="AT13">
        <f t="shared" si="14"/>
        <v>-0.11530462589470858</v>
      </c>
      <c r="AU13">
        <v>4.4825824364895102</v>
      </c>
      <c r="AV13">
        <v>4.2873830703466176</v>
      </c>
      <c r="AW13">
        <f t="shared" si="15"/>
        <v>-4.4522777169675454E-2</v>
      </c>
      <c r="AX13">
        <v>2.8533217708401422</v>
      </c>
      <c r="AY13">
        <v>1.74</v>
      </c>
      <c r="AZ13">
        <f t="shared" si="16"/>
        <v>-0.63984009818398979</v>
      </c>
      <c r="BA13">
        <v>3.3028234001450958</v>
      </c>
      <c r="BB13">
        <v>3.0954929577464783</v>
      </c>
      <c r="BC13">
        <f t="shared" si="17"/>
        <v>-6.4830509500169775E-2</v>
      </c>
      <c r="BD13">
        <v>51716.5183944319</v>
      </c>
      <c r="BE13">
        <v>38255.31</v>
      </c>
      <c r="BF13">
        <f t="shared" si="18"/>
        <v>-0.30149486104464529</v>
      </c>
      <c r="BG13">
        <v>369628.91978001321</v>
      </c>
      <c r="BH13">
        <v>370716.97600000002</v>
      </c>
      <c r="BI13">
        <f t="shared" si="19"/>
        <v>2.939320686596858E-3</v>
      </c>
    </row>
    <row r="14" spans="1:61">
      <c r="A14" t="s">
        <v>51</v>
      </c>
      <c r="B14">
        <v>53.400465987057331</v>
      </c>
      <c r="C14">
        <v>59.44</v>
      </c>
      <c r="D14">
        <f t="shared" si="0"/>
        <v>0.10714792813204044</v>
      </c>
      <c r="E14">
        <v>8.9352601947136439</v>
      </c>
      <c r="F14">
        <v>12.526666666666666</v>
      </c>
      <c r="G14">
        <f t="shared" si="1"/>
        <v>0.28670088919263081</v>
      </c>
      <c r="H14">
        <v>310781.08197865612</v>
      </c>
      <c r="I14">
        <v>299188.76799999998</v>
      </c>
      <c r="J14">
        <f t="shared" si="2"/>
        <v>-3.8014042557646732E-2</v>
      </c>
      <c r="K14">
        <v>273.34569533337458</v>
      </c>
      <c r="L14">
        <v>216.60703698443999</v>
      </c>
      <c r="M14">
        <f t="shared" si="3"/>
        <v>-0.23265245497160247</v>
      </c>
      <c r="N14">
        <v>74572.704364103527</v>
      </c>
      <c r="O14">
        <v>66607.709000000003</v>
      </c>
      <c r="P14">
        <f t="shared" si="4"/>
        <v>-0.11295422541337707</v>
      </c>
      <c r="Q14">
        <v>19.587480269682796</v>
      </c>
      <c r="R14">
        <v>17.896345615710679</v>
      </c>
      <c r="S14">
        <f t="shared" si="5"/>
        <v>-9.0294063933150426E-2</v>
      </c>
      <c r="T14">
        <v>63276.978560047646</v>
      </c>
      <c r="U14">
        <v>60612.531999999999</v>
      </c>
      <c r="V14">
        <f t="shared" si="6"/>
        <v>-4.3019904789483476E-2</v>
      </c>
      <c r="W14">
        <v>47190.943243656962</v>
      </c>
      <c r="X14">
        <v>52408.11</v>
      </c>
      <c r="Y14">
        <f t="shared" si="7"/>
        <v>0.10485935659446177</v>
      </c>
      <c r="Z14">
        <v>82.871896479125112</v>
      </c>
      <c r="AA14">
        <v>80.819971501348192</v>
      </c>
      <c r="AB14">
        <f t="shared" si="8"/>
        <v>-2.5071892557678943E-2</v>
      </c>
      <c r="AC14">
        <v>20307.469106525754</v>
      </c>
      <c r="AD14">
        <v>20223.572333333334</v>
      </c>
      <c r="AE14">
        <f t="shared" si="9"/>
        <v>-4.1398834096018078E-3</v>
      </c>
      <c r="AF14">
        <v>1.3706875989023539E-2</v>
      </c>
      <c r="AG14">
        <v>3.327580028581939E-2</v>
      </c>
      <c r="AH14">
        <f t="shared" si="10"/>
        <v>0.58808275469591709</v>
      </c>
      <c r="AI14">
        <v>2.1528180618754313</v>
      </c>
      <c r="AJ14">
        <v>2.581038692000015</v>
      </c>
      <c r="AK14">
        <f t="shared" si="11"/>
        <v>0.18141420137162656</v>
      </c>
      <c r="AL14">
        <v>1.1230759020688368</v>
      </c>
      <c r="AM14">
        <v>0.875</v>
      </c>
      <c r="AN14">
        <f t="shared" si="12"/>
        <v>-0.24960265476007423</v>
      </c>
      <c r="AO14">
        <v>0.44693606855213036</v>
      </c>
      <c r="AP14">
        <v>0.44444444444445075</v>
      </c>
      <c r="AQ14">
        <f t="shared" si="13"/>
        <v>-2.4916241076796131E-3</v>
      </c>
      <c r="AR14">
        <v>117.78405000698413</v>
      </c>
      <c r="AS14">
        <v>130.10866396357599</v>
      </c>
      <c r="AT14">
        <f t="shared" si="14"/>
        <v>9.9517114819955843E-2</v>
      </c>
      <c r="AU14">
        <v>4.4881335747067146</v>
      </c>
      <c r="AV14">
        <v>4.4237193440036293</v>
      </c>
      <c r="AW14">
        <f t="shared" si="15"/>
        <v>-1.4456107625531844E-2</v>
      </c>
      <c r="AX14">
        <v>2.7200043905151587</v>
      </c>
      <c r="AY14">
        <v>1.44</v>
      </c>
      <c r="AZ14">
        <f t="shared" si="16"/>
        <v>-0.88889193785774923</v>
      </c>
      <c r="BA14">
        <v>3.3377111498006968</v>
      </c>
      <c r="BB14">
        <v>3.1236338028169013</v>
      </c>
      <c r="BC14">
        <f t="shared" si="17"/>
        <v>-6.6288283085674138E-2</v>
      </c>
      <c r="BD14">
        <v>54396.15697505416</v>
      </c>
      <c r="BE14">
        <v>64792.9</v>
      </c>
      <c r="BF14">
        <f t="shared" si="18"/>
        <v>0.17490252192840572</v>
      </c>
      <c r="BG14">
        <v>381263.27427005587</v>
      </c>
      <c r="BH14">
        <v>372186.09</v>
      </c>
      <c r="BI14">
        <f t="shared" si="19"/>
        <v>-2.4096173943675581E-2</v>
      </c>
    </row>
    <row r="15" spans="1:61">
      <c r="A15" t="s">
        <v>52</v>
      </c>
      <c r="B15">
        <v>53.473808384187315</v>
      </c>
      <c r="C15">
        <v>60.48</v>
      </c>
      <c r="D15">
        <f t="shared" si="0"/>
        <v>0.12312076075675193</v>
      </c>
      <c r="E15">
        <v>8.8056712938463413</v>
      </c>
      <c r="F15">
        <v>13.803333333333333</v>
      </c>
      <c r="G15">
        <f t="shared" si="1"/>
        <v>0.36206196856945122</v>
      </c>
      <c r="H15">
        <v>319592.37705442979</v>
      </c>
      <c r="I15">
        <v>334291.95699999999</v>
      </c>
      <c r="J15">
        <f t="shared" si="2"/>
        <v>4.4968371820026221E-2</v>
      </c>
      <c r="K15">
        <v>286.57819293014887</v>
      </c>
      <c r="L15">
        <v>216.60703698443999</v>
      </c>
      <c r="M15">
        <f t="shared" si="3"/>
        <v>-0.27992660120487844</v>
      </c>
      <c r="N15">
        <v>76911.727484011164</v>
      </c>
      <c r="O15">
        <v>94051.349000000002</v>
      </c>
      <c r="P15">
        <f t="shared" si="4"/>
        <v>0.20118253115126805</v>
      </c>
      <c r="Q15">
        <v>19.590473126046394</v>
      </c>
      <c r="R15">
        <v>23.687513236357283</v>
      </c>
      <c r="S15">
        <f t="shared" si="5"/>
        <v>0.18990465856234318</v>
      </c>
      <c r="T15">
        <v>65087.717667702796</v>
      </c>
      <c r="U15">
        <v>49698.040999999997</v>
      </c>
      <c r="V15">
        <f t="shared" si="6"/>
        <v>-0.26977034688872692</v>
      </c>
      <c r="W15">
        <v>48536.590720758169</v>
      </c>
      <c r="X15">
        <v>57970.258000000002</v>
      </c>
      <c r="Y15">
        <f t="shared" si="7"/>
        <v>0.17761212457821962</v>
      </c>
      <c r="Z15">
        <v>84.181494947502955</v>
      </c>
      <c r="AA15">
        <v>81.867030609338755</v>
      </c>
      <c r="AB15">
        <f t="shared" si="8"/>
        <v>-2.7878768975141632E-2</v>
      </c>
      <c r="AC15">
        <v>20451.224978644281</v>
      </c>
      <c r="AD15">
        <v>20406.395666666667</v>
      </c>
      <c r="AE15">
        <f t="shared" si="9"/>
        <v>-2.1944170638956706E-3</v>
      </c>
      <c r="AF15">
        <v>1.6537641544375661E-2</v>
      </c>
      <c r="AG15">
        <v>3.2893386754739067E-2</v>
      </c>
      <c r="AH15">
        <f t="shared" si="10"/>
        <v>0.49723506224262465</v>
      </c>
      <c r="AI15">
        <v>2.1398504855474449</v>
      </c>
      <c r="AJ15">
        <v>6.5613228019999914</v>
      </c>
      <c r="AK15">
        <f t="shared" si="11"/>
        <v>1.120456269248022</v>
      </c>
      <c r="AL15">
        <v>1.1095089430726912</v>
      </c>
      <c r="AM15">
        <v>0.875</v>
      </c>
      <c r="AN15">
        <f t="shared" si="12"/>
        <v>-0.23744891643562796</v>
      </c>
      <c r="AO15">
        <v>0.44569856651665896</v>
      </c>
      <c r="AP15">
        <v>0.33112582781458211</v>
      </c>
      <c r="AQ15">
        <f t="shared" si="13"/>
        <v>-0.11457273870207685</v>
      </c>
      <c r="AR15">
        <v>117.39414243951586</v>
      </c>
      <c r="AS15">
        <v>146.26620416379899</v>
      </c>
      <c r="AT15">
        <f t="shared" si="14"/>
        <v>0.21989126556789884</v>
      </c>
      <c r="AU15">
        <v>4.4873192775997124</v>
      </c>
      <c r="AV15">
        <v>5.0106388388874823</v>
      </c>
      <c r="AW15">
        <f t="shared" si="15"/>
        <v>0.11030793911744197</v>
      </c>
      <c r="AX15">
        <v>2.6164321081560478</v>
      </c>
      <c r="AY15">
        <v>1.25</v>
      </c>
      <c r="AZ15">
        <f t="shared" si="16"/>
        <v>-1.0931456865248381</v>
      </c>
      <c r="BA15">
        <v>3.3712254349531579</v>
      </c>
      <c r="BB15">
        <v>3.22</v>
      </c>
      <c r="BC15">
        <f t="shared" si="17"/>
        <v>-4.5894949260286477E-2</v>
      </c>
      <c r="BD15">
        <v>57029.814589392059</v>
      </c>
      <c r="BE15">
        <v>71030.588000000003</v>
      </c>
      <c r="BF15">
        <f t="shared" si="18"/>
        <v>0.21953640711117828</v>
      </c>
      <c r="BG15">
        <v>393173.31859071983</v>
      </c>
      <c r="BH15">
        <v>397050.32799999998</v>
      </c>
      <c r="BI15">
        <f t="shared" si="19"/>
        <v>9.8125145564917915E-3</v>
      </c>
    </row>
    <row r="16" spans="1:61">
      <c r="A16" t="s">
        <v>53</v>
      </c>
      <c r="B16">
        <v>53.47220169513669</v>
      </c>
      <c r="C16">
        <v>59.933333333333337</v>
      </c>
      <c r="D16">
        <f t="shared" si="0"/>
        <v>0.11407090898686745</v>
      </c>
      <c r="E16">
        <v>8.608821191618004</v>
      </c>
      <c r="F16">
        <v>12.766666666666666</v>
      </c>
      <c r="G16">
        <f t="shared" si="1"/>
        <v>0.32567980222313281</v>
      </c>
      <c r="H16">
        <v>328628.42340118915</v>
      </c>
      <c r="I16">
        <v>327181.51500000001</v>
      </c>
      <c r="J16">
        <f t="shared" si="2"/>
        <v>-4.4125917104622658E-3</v>
      </c>
      <c r="K16">
        <v>300.42245983175007</v>
      </c>
      <c r="L16">
        <v>314.99607504031002</v>
      </c>
      <c r="M16">
        <f t="shared" si="3"/>
        <v>4.7370495046124006E-2</v>
      </c>
      <c r="N16">
        <v>79304.605889069499</v>
      </c>
      <c r="O16">
        <v>69944.767999999996</v>
      </c>
      <c r="P16">
        <f t="shared" si="4"/>
        <v>-0.12559030675244465</v>
      </c>
      <c r="Q16">
        <v>19.591338720413827</v>
      </c>
      <c r="R16">
        <v>17.862102264223886</v>
      </c>
      <c r="S16">
        <f t="shared" si="5"/>
        <v>-9.2406290064719343E-2</v>
      </c>
      <c r="T16">
        <v>67016.315959906526</v>
      </c>
      <c r="U16">
        <v>56309.148000000001</v>
      </c>
      <c r="V16">
        <f t="shared" si="6"/>
        <v>-0.174079102909376</v>
      </c>
      <c r="W16">
        <v>49879.161303797126</v>
      </c>
      <c r="X16">
        <v>53494.911999999997</v>
      </c>
      <c r="Y16">
        <f t="shared" si="7"/>
        <v>6.9983240183514539E-2</v>
      </c>
      <c r="Z16">
        <v>85.539019649587061</v>
      </c>
      <c r="AA16">
        <v>83.009672843399741</v>
      </c>
      <c r="AB16">
        <f t="shared" si="8"/>
        <v>-3.0015500719898114E-2</v>
      </c>
      <c r="AC16">
        <v>20593.477884083582</v>
      </c>
      <c r="AD16">
        <v>20715.316000000003</v>
      </c>
      <c r="AE16">
        <f t="shared" si="9"/>
        <v>5.8989119633849896E-3</v>
      </c>
      <c r="AF16">
        <v>1.9163687517878142E-2</v>
      </c>
      <c r="AG16">
        <v>2.0663069483478857E-2</v>
      </c>
      <c r="AH16">
        <f t="shared" si="10"/>
        <v>7.2563370451788151E-2</v>
      </c>
      <c r="AI16">
        <v>2.1140776063641606</v>
      </c>
      <c r="AJ16">
        <v>5.132745497500002</v>
      </c>
      <c r="AK16">
        <f t="shared" si="11"/>
        <v>0.88702210327237363</v>
      </c>
      <c r="AL16">
        <v>1.1000951185122023</v>
      </c>
      <c r="AM16">
        <v>1</v>
      </c>
      <c r="AN16">
        <f t="shared" si="12"/>
        <v>-9.539664744062043E-2</v>
      </c>
      <c r="AO16">
        <v>0.44591865682326992</v>
      </c>
      <c r="AP16">
        <v>0.71193866374589898</v>
      </c>
      <c r="AQ16">
        <f t="shared" si="13"/>
        <v>0.26602000692262906</v>
      </c>
      <c r="AR16">
        <v>116.79988503275517</v>
      </c>
      <c r="AS16">
        <v>136.91008123807501</v>
      </c>
      <c r="AT16">
        <f t="shared" si="14"/>
        <v>0.15886228292890348</v>
      </c>
      <c r="AU16">
        <v>4.4785786664591942</v>
      </c>
      <c r="AV16">
        <v>5.682943808272567</v>
      </c>
      <c r="AW16">
        <f t="shared" si="15"/>
        <v>0.23816364044111071</v>
      </c>
      <c r="AX16">
        <v>2.5430919095781093</v>
      </c>
      <c r="AY16">
        <v>1.25</v>
      </c>
      <c r="AZ16">
        <f t="shared" si="16"/>
        <v>-1.0344735276624875</v>
      </c>
      <c r="BA16">
        <v>3.4030830452871363</v>
      </c>
      <c r="BB16">
        <v>3.36</v>
      </c>
      <c r="BC16">
        <f t="shared" si="17"/>
        <v>-1.2740824797800032E-2</v>
      </c>
      <c r="BD16">
        <v>59599.2058694527</v>
      </c>
      <c r="BE16">
        <v>61586.197</v>
      </c>
      <c r="BF16">
        <f t="shared" si="18"/>
        <v>3.2795521111175674E-2</v>
      </c>
      <c r="BG16">
        <v>405364.7839267042</v>
      </c>
      <c r="BH16">
        <v>391581.94799999997</v>
      </c>
      <c r="BI16">
        <f t="shared" si="19"/>
        <v>-3.4592551237777158E-2</v>
      </c>
    </row>
    <row r="17" spans="1:61">
      <c r="A17" t="s">
        <v>54</v>
      </c>
      <c r="B17">
        <v>53.394159148025203</v>
      </c>
      <c r="C17">
        <v>55.126666666666665</v>
      </c>
      <c r="D17">
        <f t="shared" si="0"/>
        <v>3.1932206892572257E-2</v>
      </c>
      <c r="E17">
        <v>8.340647509794195</v>
      </c>
      <c r="F17">
        <v>10.396666666666667</v>
      </c>
      <c r="G17">
        <f t="shared" si="1"/>
        <v>0.19775753352412359</v>
      </c>
      <c r="H17">
        <v>337903.89777014905</v>
      </c>
      <c r="I17">
        <v>339891.462</v>
      </c>
      <c r="J17">
        <f t="shared" si="2"/>
        <v>5.8648083030234943E-3</v>
      </c>
      <c r="K17">
        <v>314.82161545579328</v>
      </c>
      <c r="L17">
        <v>314.99607504031002</v>
      </c>
      <c r="M17">
        <f t="shared" si="3"/>
        <v>5.5400028170460303E-4</v>
      </c>
      <c r="N17">
        <v>81764.38337787101</v>
      </c>
      <c r="O17">
        <v>80117.345000000001</v>
      </c>
      <c r="P17">
        <f t="shared" si="4"/>
        <v>-2.0349365306085332E-2</v>
      </c>
      <c r="Q17">
        <v>19.592694257632917</v>
      </c>
      <c r="R17">
        <v>19.064888078616455</v>
      </c>
      <c r="S17">
        <f t="shared" si="5"/>
        <v>-2.7308432016911688E-2</v>
      </c>
      <c r="T17">
        <v>69071.260480625177</v>
      </c>
      <c r="U17">
        <v>68005.361000000004</v>
      </c>
      <c r="V17">
        <f t="shared" si="6"/>
        <v>-1.5552191951876182E-2</v>
      </c>
      <c r="W17">
        <v>51224.129587763891</v>
      </c>
      <c r="X17">
        <v>48383.196000000004</v>
      </c>
      <c r="Y17">
        <f t="shared" si="7"/>
        <v>-5.7058138682947401E-2</v>
      </c>
      <c r="Z17">
        <v>86.942687847750094</v>
      </c>
      <c r="AA17">
        <v>83.02936664868885</v>
      </c>
      <c r="AB17">
        <f t="shared" si="8"/>
        <v>-4.6054780942682783E-2</v>
      </c>
      <c r="AC17">
        <v>20733.340655577362</v>
      </c>
      <c r="AD17">
        <v>21061.208333333332</v>
      </c>
      <c r="AE17">
        <f t="shared" si="9"/>
        <v>1.5689816571867965E-2</v>
      </c>
      <c r="AF17">
        <v>2.1553695419223754E-2</v>
      </c>
      <c r="AG17">
        <v>2.9360336626453716E-2</v>
      </c>
      <c r="AH17">
        <f t="shared" si="10"/>
        <v>0.26589072552377224</v>
      </c>
      <c r="AI17">
        <v>2.0762950861084049</v>
      </c>
      <c r="AJ17">
        <v>1.4335381245000223</v>
      </c>
      <c r="AK17">
        <f t="shared" si="11"/>
        <v>-0.37043949548965144</v>
      </c>
      <c r="AL17">
        <v>1.0943321359463121</v>
      </c>
      <c r="AM17">
        <v>1</v>
      </c>
      <c r="AN17">
        <f t="shared" si="12"/>
        <v>-9.0144255680456795E-2</v>
      </c>
      <c r="AO17">
        <v>0.44727453070757239</v>
      </c>
      <c r="AP17">
        <v>-5.4585152838424841E-2</v>
      </c>
      <c r="AQ17">
        <f t="shared" si="13"/>
        <v>-0.50185968354599719</v>
      </c>
      <c r="AR17">
        <v>116.00202768061213</v>
      </c>
      <c r="AS17">
        <v>116.958112267258</v>
      </c>
      <c r="AT17">
        <f t="shared" si="14"/>
        <v>8.2081849265254192E-3</v>
      </c>
      <c r="AU17">
        <v>4.4606779373016572</v>
      </c>
      <c r="AV17">
        <v>5.8023321691704544</v>
      </c>
      <c r="AW17">
        <f t="shared" si="15"/>
        <v>0.26295917650557166</v>
      </c>
      <c r="AX17">
        <v>2.4996167605290469</v>
      </c>
      <c r="AY17">
        <v>1.02</v>
      </c>
      <c r="AZ17">
        <f t="shared" si="16"/>
        <v>-1.4506046671853401</v>
      </c>
      <c r="BA17">
        <v>3.4329062545904439</v>
      </c>
      <c r="BB17">
        <v>3.45</v>
      </c>
      <c r="BC17">
        <f t="shared" si="17"/>
        <v>4.9670240799588594E-3</v>
      </c>
      <c r="BD17">
        <v>62094.795930624794</v>
      </c>
      <c r="BE17">
        <v>60721.438999999998</v>
      </c>
      <c r="BF17">
        <f t="shared" si="18"/>
        <v>-2.2365352236141334E-2</v>
      </c>
      <c r="BG17">
        <v>417845.82459358912</v>
      </c>
      <c r="BH17">
        <v>420235.06599999999</v>
      </c>
      <c r="BI17">
        <f t="shared" si="19"/>
        <v>5.7017118657185506E-3</v>
      </c>
    </row>
    <row r="18" spans="1:61">
      <c r="A18" t="s">
        <v>55</v>
      </c>
      <c r="B18">
        <v>53.242232178246446</v>
      </c>
      <c r="C18">
        <v>55.660000000000004</v>
      </c>
      <c r="D18">
        <f t="shared" si="0"/>
        <v>4.4409836735863628E-2</v>
      </c>
      <c r="E18">
        <v>7.9996865235623797</v>
      </c>
      <c r="F18">
        <v>10.273333333333333</v>
      </c>
      <c r="G18">
        <f t="shared" si="1"/>
        <v>0.22131539355330504</v>
      </c>
      <c r="H18">
        <v>347432.5725947739</v>
      </c>
      <c r="I18">
        <v>344039.875</v>
      </c>
      <c r="J18">
        <f t="shared" si="2"/>
        <v>-9.8130441256252254E-3</v>
      </c>
      <c r="K18">
        <v>329.72788772939941</v>
      </c>
      <c r="L18">
        <v>314.99607504031002</v>
      </c>
      <c r="M18">
        <f t="shared" si="3"/>
        <v>-4.5707553108563559E-2</v>
      </c>
      <c r="N18">
        <v>84298.253850327441</v>
      </c>
      <c r="O18">
        <v>78727.285000000003</v>
      </c>
      <c r="P18">
        <f t="shared" si="4"/>
        <v>-6.8371359620835293E-2</v>
      </c>
      <c r="Q18">
        <v>19.596076169766381</v>
      </c>
      <c r="R18">
        <v>18.313972015909147</v>
      </c>
      <c r="S18">
        <f t="shared" si="5"/>
        <v>-6.766508410655625E-2</v>
      </c>
      <c r="T18">
        <v>71254.346293850132</v>
      </c>
      <c r="U18">
        <v>70780.554000000004</v>
      </c>
      <c r="V18">
        <f t="shared" si="6"/>
        <v>-6.6715159472590102E-3</v>
      </c>
      <c r="W18">
        <v>52579.230011833664</v>
      </c>
      <c r="X18">
        <v>50147.232000000004</v>
      </c>
      <c r="Y18">
        <f t="shared" si="7"/>
        <v>-4.7357856600177328E-2</v>
      </c>
      <c r="Z18">
        <v>88.389135962610965</v>
      </c>
      <c r="AA18">
        <v>84.066239058075212</v>
      </c>
      <c r="AB18">
        <f t="shared" si="8"/>
        <v>-5.014401743242658E-2</v>
      </c>
      <c r="AC18">
        <v>20870.002274681745</v>
      </c>
      <c r="AD18">
        <v>21322.038333333334</v>
      </c>
      <c r="AE18">
        <f t="shared" si="9"/>
        <v>2.1428371274764046E-2</v>
      </c>
      <c r="AF18">
        <v>2.367728387183379E-2</v>
      </c>
      <c r="AG18">
        <v>3.502200941726541E-2</v>
      </c>
      <c r="AH18">
        <f t="shared" si="10"/>
        <v>0.32393131445618345</v>
      </c>
      <c r="AI18">
        <v>2.0291852539949611</v>
      </c>
      <c r="AJ18">
        <v>1.3248973040000056</v>
      </c>
      <c r="AK18">
        <f t="shared" si="11"/>
        <v>-0.42629940975897945</v>
      </c>
      <c r="AL18">
        <v>1.0916551434848947</v>
      </c>
      <c r="AM18">
        <v>1</v>
      </c>
      <c r="AN18">
        <f t="shared" si="12"/>
        <v>-8.769502477703893E-2</v>
      </c>
      <c r="AO18">
        <v>0.44961064190950217</v>
      </c>
      <c r="AP18">
        <v>0.76211213935765154</v>
      </c>
      <c r="AQ18">
        <f t="shared" si="13"/>
        <v>0.31250149744814937</v>
      </c>
      <c r="AR18">
        <v>115.01388914962506</v>
      </c>
      <c r="AS18">
        <v>114.38454913955967</v>
      </c>
      <c r="AT18">
        <f t="shared" si="14"/>
        <v>-5.4868864292476616E-3</v>
      </c>
      <c r="AU18">
        <v>4.4331360143572329</v>
      </c>
      <c r="AV18">
        <v>5.6404220529106652</v>
      </c>
      <c r="AW18">
        <f t="shared" si="15"/>
        <v>0.24085165725718216</v>
      </c>
      <c r="AX18">
        <v>2.4848314443130755</v>
      </c>
      <c r="AY18">
        <v>1</v>
      </c>
      <c r="AZ18">
        <f t="shared" si="16"/>
        <v>-1.4848314443130755</v>
      </c>
      <c r="BA18">
        <v>3.4602904097475853</v>
      </c>
      <c r="BB18">
        <v>3.39</v>
      </c>
      <c r="BC18">
        <f t="shared" si="17"/>
        <v>-2.0522597608118032E-2</v>
      </c>
      <c r="BD18">
        <v>64508.291757753621</v>
      </c>
      <c r="BE18">
        <v>65202.337</v>
      </c>
      <c r="BF18">
        <f t="shared" si="18"/>
        <v>1.0701541925426383E-2</v>
      </c>
      <c r="BG18">
        <v>430615.98063450016</v>
      </c>
      <c r="BH18">
        <v>429875.53399999999</v>
      </c>
      <c r="BI18">
        <f t="shared" si="19"/>
        <v>-1.720985749797066E-3</v>
      </c>
    </row>
    <row r="19" spans="1:61">
      <c r="A19" t="s">
        <v>56</v>
      </c>
      <c r="B19">
        <v>53.02005503839316</v>
      </c>
      <c r="C19">
        <v>54.716666666666661</v>
      </c>
      <c r="D19">
        <f t="shared" si="0"/>
        <v>3.1498116350627381E-2</v>
      </c>
      <c r="E19">
        <v>7.5857595200830685</v>
      </c>
      <c r="F19">
        <v>9.6266666666666669</v>
      </c>
      <c r="G19">
        <f t="shared" si="1"/>
        <v>0.21200559001907185</v>
      </c>
      <c r="H19">
        <v>357229.46253617184</v>
      </c>
      <c r="I19">
        <v>371242.14799999999</v>
      </c>
      <c r="J19">
        <f t="shared" si="2"/>
        <v>3.8476212219816119E-2</v>
      </c>
      <c r="K19">
        <v>345.09361361692976</v>
      </c>
      <c r="L19">
        <v>314.99607504031002</v>
      </c>
      <c r="M19">
        <f t="shared" si="3"/>
        <v>-9.1255545482960443E-2</v>
      </c>
      <c r="N19">
        <v>86912.381807364334</v>
      </c>
      <c r="O19">
        <v>100806.601</v>
      </c>
      <c r="P19">
        <f t="shared" si="4"/>
        <v>0.14830333408380802</v>
      </c>
      <c r="Q19">
        <v>19.602691010015047</v>
      </c>
      <c r="R19">
        <v>21.997905535002367</v>
      </c>
      <c r="S19">
        <f t="shared" si="5"/>
        <v>0.11528039263027035</v>
      </c>
      <c r="T19">
        <v>73566.702276397395</v>
      </c>
      <c r="U19">
        <v>72999.934999999998</v>
      </c>
      <c r="V19">
        <f t="shared" si="6"/>
        <v>-7.7339579045165863E-3</v>
      </c>
      <c r="W19">
        <v>53950.421431689269</v>
      </c>
      <c r="X19">
        <v>53246.659</v>
      </c>
      <c r="Y19">
        <f t="shared" si="7"/>
        <v>-1.313044235991967E-2</v>
      </c>
      <c r="Z19">
        <v>89.872554589039126</v>
      </c>
      <c r="AA19">
        <v>87.87509607783899</v>
      </c>
      <c r="AB19">
        <f t="shared" si="8"/>
        <v>-2.2476163170924046E-2</v>
      </c>
      <c r="AC19">
        <v>21002.856640251455</v>
      </c>
      <c r="AD19">
        <v>21415.017666666667</v>
      </c>
      <c r="AE19">
        <f t="shared" si="9"/>
        <v>1.9433977073637365E-2</v>
      </c>
      <c r="AF19">
        <v>2.5508950649884052E-2</v>
      </c>
      <c r="AG19">
        <v>3.0579815253697469E-2</v>
      </c>
      <c r="AH19">
        <f t="shared" si="10"/>
        <v>0.16582391233381596</v>
      </c>
      <c r="AI19">
        <v>1.9750287161376081</v>
      </c>
      <c r="AJ19">
        <v>1.1542671272000149</v>
      </c>
      <c r="AK19">
        <f t="shared" si="11"/>
        <v>-0.53711731738910662</v>
      </c>
      <c r="AL19">
        <v>1.0914403316528578</v>
      </c>
      <c r="AM19">
        <v>1</v>
      </c>
      <c r="AN19">
        <f t="shared" si="12"/>
        <v>-8.7498229139673062E-2</v>
      </c>
      <c r="AO19">
        <v>0.45245778186677887</v>
      </c>
      <c r="AP19">
        <v>0.32449972958355561</v>
      </c>
      <c r="AQ19">
        <f t="shared" si="13"/>
        <v>-0.12795805228322327</v>
      </c>
      <c r="AR19">
        <v>113.849385759199</v>
      </c>
      <c r="AS19">
        <v>114.81703074842267</v>
      </c>
      <c r="AT19">
        <f t="shared" si="14"/>
        <v>8.4634270304944081E-3</v>
      </c>
      <c r="AU19">
        <v>4.3963103557509688</v>
      </c>
      <c r="AV19">
        <v>4.4222051742640156</v>
      </c>
      <c r="AW19">
        <f t="shared" si="15"/>
        <v>5.8728462520905023E-3</v>
      </c>
      <c r="AX19">
        <v>2.4966359837590786</v>
      </c>
      <c r="AY19">
        <v>1</v>
      </c>
      <c r="AZ19">
        <f t="shared" si="16"/>
        <v>-1.4966359837590786</v>
      </c>
      <c r="BA19">
        <v>3.4848415412339455</v>
      </c>
      <c r="BB19">
        <v>3.27</v>
      </c>
      <c r="BC19">
        <f t="shared" si="17"/>
        <v>-6.3632589470146161E-2</v>
      </c>
      <c r="BD19">
        <v>66830.541987602861</v>
      </c>
      <c r="BE19">
        <v>67260.025999999998</v>
      </c>
      <c r="BF19">
        <f t="shared" si="18"/>
        <v>6.4059014368975653E-3</v>
      </c>
      <c r="BG19">
        <v>443676.28536844207</v>
      </c>
      <c r="BH19">
        <v>458255.45</v>
      </c>
      <c r="BI19">
        <f t="shared" si="19"/>
        <v>3.2331570209537475E-2</v>
      </c>
    </row>
    <row r="20" spans="1:61">
      <c r="A20" t="s">
        <v>57</v>
      </c>
      <c r="B20">
        <v>52.73277308594664</v>
      </c>
      <c r="C20">
        <v>54.186666666666667</v>
      </c>
      <c r="D20">
        <f t="shared" si="0"/>
        <v>2.7197733273304436E-2</v>
      </c>
      <c r="E20">
        <v>7.1001088157728773</v>
      </c>
      <c r="F20">
        <v>8.7933333333333348</v>
      </c>
      <c r="G20">
        <f t="shared" si="1"/>
        <v>0.19255775408193221</v>
      </c>
      <c r="H20">
        <v>367307.4618194541</v>
      </c>
      <c r="I20">
        <v>349734.31400000001</v>
      </c>
      <c r="J20">
        <f t="shared" si="2"/>
        <v>-4.902550458399979E-2</v>
      </c>
      <c r="K20">
        <v>360.86192269981484</v>
      </c>
      <c r="L20">
        <v>390.24784735091998</v>
      </c>
      <c r="M20">
        <f t="shared" si="3"/>
        <v>7.828664373272165E-2</v>
      </c>
      <c r="N20">
        <v>89609.449894375779</v>
      </c>
      <c r="O20">
        <v>76601.346000000005</v>
      </c>
      <c r="P20">
        <f t="shared" si="4"/>
        <v>-0.15684613359699995</v>
      </c>
      <c r="Q20">
        <v>19.612944016483585</v>
      </c>
      <c r="R20">
        <v>17.42445360535045</v>
      </c>
      <c r="S20">
        <f t="shared" si="5"/>
        <v>-0.11831515805000503</v>
      </c>
      <c r="T20">
        <v>76009.161184899334</v>
      </c>
      <c r="U20">
        <v>76354.097999999998</v>
      </c>
      <c r="V20">
        <f t="shared" si="6"/>
        <v>4.5278291662746994E-3</v>
      </c>
      <c r="W20">
        <v>55342.142704256155</v>
      </c>
      <c r="X20">
        <v>51732.184000000001</v>
      </c>
      <c r="Y20">
        <f t="shared" si="7"/>
        <v>-6.7454590175815454E-2</v>
      </c>
      <c r="Z20">
        <v>91.384432511338673</v>
      </c>
      <c r="AA20">
        <v>90.385821579023556</v>
      </c>
      <c r="AB20">
        <f t="shared" si="8"/>
        <v>-1.0987727163201733E-2</v>
      </c>
      <c r="AC20">
        <v>21131.580173677881</v>
      </c>
      <c r="AD20">
        <v>21153.336333333336</v>
      </c>
      <c r="AE20">
        <f t="shared" si="9"/>
        <v>1.0290270560968651E-3</v>
      </c>
      <c r="AF20">
        <v>2.7030283981016229E-2</v>
      </c>
      <c r="AG20">
        <v>3.0779724592378897E-2</v>
      </c>
      <c r="AH20">
        <f t="shared" si="10"/>
        <v>0.12181527486087498</v>
      </c>
      <c r="AI20">
        <v>1.9156658986813788</v>
      </c>
      <c r="AJ20">
        <v>1.8510967891999908</v>
      </c>
      <c r="AK20">
        <f t="shared" si="11"/>
        <v>-3.4286967514503108E-2</v>
      </c>
      <c r="AL20">
        <v>1.0930066065104307</v>
      </c>
      <c r="AM20">
        <v>1.375</v>
      </c>
      <c r="AN20">
        <f t="shared" si="12"/>
        <v>0.22952147755957258</v>
      </c>
      <c r="AO20">
        <v>0.45554205545302717</v>
      </c>
      <c r="AP20">
        <v>0.42941492216853616</v>
      </c>
      <c r="AQ20">
        <f t="shared" si="13"/>
        <v>-2.6127133284491011E-2</v>
      </c>
      <c r="AR20">
        <v>112.52204049123264</v>
      </c>
      <c r="AS20">
        <v>116.44038683904667</v>
      </c>
      <c r="AT20">
        <f t="shared" si="14"/>
        <v>3.4230323156588582E-2</v>
      </c>
      <c r="AU20">
        <v>4.3513129733820088</v>
      </c>
      <c r="AV20">
        <v>3.7774390252959478</v>
      </c>
      <c r="AW20">
        <f t="shared" si="15"/>
        <v>-0.14143135903480419</v>
      </c>
      <c r="AX20">
        <v>2.5320023820432453</v>
      </c>
      <c r="AY20">
        <v>1.01</v>
      </c>
      <c r="AZ20">
        <f t="shared" si="16"/>
        <v>-1.5069330515279658</v>
      </c>
      <c r="BA20">
        <v>3.5061217480188192</v>
      </c>
      <c r="BB20">
        <v>3.46</v>
      </c>
      <c r="BC20">
        <f t="shared" si="17"/>
        <v>-1.3241922445091703E-2</v>
      </c>
      <c r="BD20">
        <v>69052.829035212577</v>
      </c>
      <c r="BE20">
        <v>65263.56</v>
      </c>
      <c r="BF20">
        <f t="shared" si="18"/>
        <v>-5.6438009133362499E-2</v>
      </c>
      <c r="BG20">
        <v>457027.30933527288</v>
      </c>
      <c r="BH20">
        <v>439619.788</v>
      </c>
      <c r="BI20">
        <f t="shared" si="19"/>
        <v>-3.8832911788857061E-2</v>
      </c>
    </row>
    <row r="21" spans="1:61">
      <c r="A21" t="s">
        <v>58</v>
      </c>
      <c r="B21">
        <v>52.386592060655872</v>
      </c>
      <c r="C21">
        <v>53.613333333333337</v>
      </c>
      <c r="D21">
        <f t="shared" si="0"/>
        <v>2.3147111481037541E-2</v>
      </c>
      <c r="E21">
        <v>6.5452522940150333</v>
      </c>
      <c r="F21">
        <v>8.2433333333333341</v>
      </c>
      <c r="G21">
        <f t="shared" si="1"/>
        <v>0.20599446493954315</v>
      </c>
      <c r="H21">
        <v>377688.22259814682</v>
      </c>
      <c r="I21">
        <v>369791.80699999997</v>
      </c>
      <c r="J21">
        <f t="shared" si="2"/>
        <v>-2.1128883848392732E-2</v>
      </c>
      <c r="K21">
        <v>376.95713359787476</v>
      </c>
      <c r="L21">
        <v>390.24784735091998</v>
      </c>
      <c r="M21">
        <f t="shared" si="3"/>
        <v>3.4650566304443409E-2</v>
      </c>
      <c r="N21">
        <v>92400.824643751257</v>
      </c>
      <c r="O21">
        <v>87537.79</v>
      </c>
      <c r="P21">
        <f t="shared" si="4"/>
        <v>-5.4065317481672537E-2</v>
      </c>
      <c r="Q21">
        <v>19.628737436354765</v>
      </c>
      <c r="R21">
        <v>18.09355120109127</v>
      </c>
      <c r="S21">
        <f t="shared" si="5"/>
        <v>-8.1439100599504322E-2</v>
      </c>
      <c r="T21">
        <v>78582.20154644057</v>
      </c>
      <c r="U21">
        <v>92487.447</v>
      </c>
      <c r="V21">
        <f t="shared" si="6"/>
        <v>0.16292769683762565</v>
      </c>
      <c r="W21">
        <v>56758.392834939994</v>
      </c>
      <c r="X21">
        <v>60129.601999999999</v>
      </c>
      <c r="Y21">
        <f t="shared" si="7"/>
        <v>5.7698729246144609E-2</v>
      </c>
      <c r="Z21">
        <v>92.915010102244267</v>
      </c>
      <c r="AA21">
        <v>93.184810832361947</v>
      </c>
      <c r="AB21">
        <f t="shared" si="8"/>
        <v>2.8995290568971654E-3</v>
      </c>
      <c r="AC21">
        <v>21256.106896993922</v>
      </c>
      <c r="AD21">
        <v>21542.134999999998</v>
      </c>
      <c r="AE21">
        <f t="shared" si="9"/>
        <v>1.33665472648552E-2</v>
      </c>
      <c r="AF21">
        <v>2.8226041383249391E-2</v>
      </c>
      <c r="AG21">
        <v>4.4495714199401758E-2</v>
      </c>
      <c r="AH21">
        <f t="shared" si="10"/>
        <v>0.36564584047897158</v>
      </c>
      <c r="AI21">
        <v>1.8524242517782219</v>
      </c>
      <c r="AJ21">
        <v>1.5981483977000055</v>
      </c>
      <c r="AK21">
        <f t="shared" si="11"/>
        <v>-0.14764947994800548</v>
      </c>
      <c r="AL21">
        <v>1.0956157239105597</v>
      </c>
      <c r="AM21">
        <v>1.375</v>
      </c>
      <c r="AN21">
        <f t="shared" si="12"/>
        <v>0.22713722094310396</v>
      </c>
      <c r="AO21">
        <v>0.45850959375919448</v>
      </c>
      <c r="AP21">
        <v>0.80042689434364989</v>
      </c>
      <c r="AQ21">
        <f t="shared" si="13"/>
        <v>0.34191730058445541</v>
      </c>
      <c r="AR21">
        <v>111.04598110574297</v>
      </c>
      <c r="AS21">
        <v>121.57205034430933</v>
      </c>
      <c r="AT21">
        <f t="shared" si="14"/>
        <v>9.0562734237733977E-2</v>
      </c>
      <c r="AU21">
        <v>4.2992720634110668</v>
      </c>
      <c r="AV21">
        <v>3.6838693620731666</v>
      </c>
      <c r="AW21">
        <f t="shared" si="15"/>
        <v>-0.15448206391781882</v>
      </c>
      <c r="AX21">
        <v>2.586967244851917</v>
      </c>
      <c r="AY21">
        <v>1.43</v>
      </c>
      <c r="AZ21">
        <f t="shared" si="16"/>
        <v>-0.80906800339294904</v>
      </c>
      <c r="BA21">
        <v>3.5235588531082325</v>
      </c>
      <c r="BB21">
        <v>3.63</v>
      </c>
      <c r="BC21">
        <f t="shared" si="17"/>
        <v>2.9761131606413915E-2</v>
      </c>
      <c r="BD21">
        <v>71166.70374313058</v>
      </c>
      <c r="BE21">
        <v>81656.921000000002</v>
      </c>
      <c r="BF21">
        <f t="shared" si="18"/>
        <v>0.13750151508059716</v>
      </c>
      <c r="BG21">
        <v>470678.73505274538</v>
      </c>
      <c r="BH21">
        <v>483806.57299999997</v>
      </c>
      <c r="BI21">
        <f t="shared" si="19"/>
        <v>2.7509414173016111E-2</v>
      </c>
    </row>
    <row r="22" spans="1:61">
      <c r="A22" t="s">
        <v>59</v>
      </c>
      <c r="B22">
        <v>51.988626385757776</v>
      </c>
      <c r="C22">
        <v>51.926666666666669</v>
      </c>
      <c r="D22">
        <f t="shared" si="0"/>
        <v>-1.1925044834821819E-3</v>
      </c>
      <c r="E22">
        <v>5.9247661035162356</v>
      </c>
      <c r="F22">
        <v>7.7366666666666672</v>
      </c>
      <c r="G22">
        <f t="shared" si="1"/>
        <v>0.23419653982987051</v>
      </c>
      <c r="H22">
        <v>388382.41380838887</v>
      </c>
      <c r="I22">
        <v>386491.32699999999</v>
      </c>
      <c r="J22">
        <f t="shared" si="2"/>
        <v>-4.8810289039398214E-3</v>
      </c>
      <c r="K22">
        <v>393.3219311338363</v>
      </c>
      <c r="L22">
        <v>390.24784735091998</v>
      </c>
      <c r="M22">
        <f t="shared" si="3"/>
        <v>-7.8463964253838725E-3</v>
      </c>
      <c r="N22">
        <v>95289.742522946239</v>
      </c>
      <c r="O22">
        <v>89930.92</v>
      </c>
      <c r="P22">
        <f t="shared" si="4"/>
        <v>-5.7880351266867081E-2</v>
      </c>
      <c r="Q22">
        <v>19.650605710304397</v>
      </c>
      <c r="R22">
        <v>18.152805442569196</v>
      </c>
      <c r="S22">
        <f t="shared" si="5"/>
        <v>-7.9283044187372642E-2</v>
      </c>
      <c r="T22">
        <v>81286.517473615153</v>
      </c>
      <c r="U22">
        <v>85688.342999999993</v>
      </c>
      <c r="V22">
        <f t="shared" si="6"/>
        <v>5.2736629280104808E-2</v>
      </c>
      <c r="W22">
        <v>58200.914604956255</v>
      </c>
      <c r="X22">
        <v>65716.048999999999</v>
      </c>
      <c r="Y22">
        <f t="shared" si="7"/>
        <v>0.12144210320082927</v>
      </c>
      <c r="Z22">
        <v>94.453903602657789</v>
      </c>
      <c r="AA22">
        <v>93.68637645814475</v>
      </c>
      <c r="AB22">
        <f t="shared" si="8"/>
        <v>-8.1591395762439234E-3</v>
      </c>
      <c r="AC22">
        <v>21376.384429832255</v>
      </c>
      <c r="AD22">
        <v>21682.322</v>
      </c>
      <c r="AE22">
        <f t="shared" si="9"/>
        <v>1.4210492784778594E-2</v>
      </c>
      <c r="AF22">
        <v>2.9083323774984689E-2</v>
      </c>
      <c r="AG22">
        <v>4.6892249801678137E-2</v>
      </c>
      <c r="AH22">
        <f t="shared" si="10"/>
        <v>0.37978399633229198</v>
      </c>
      <c r="AI22">
        <v>1.7865908698866573</v>
      </c>
      <c r="AJ22">
        <v>1.9415797207000152</v>
      </c>
      <c r="AK22">
        <f t="shared" si="11"/>
        <v>8.3192668798629632E-2</v>
      </c>
      <c r="AL22">
        <v>1.0987056855771216</v>
      </c>
      <c r="AM22">
        <v>1.375</v>
      </c>
      <c r="AN22">
        <f t="shared" si="12"/>
        <v>0.22432089358505264</v>
      </c>
      <c r="AO22">
        <v>0.46099019841792543</v>
      </c>
      <c r="AP22">
        <v>0.37017451084083397</v>
      </c>
      <c r="AQ22">
        <f t="shared" si="13"/>
        <v>-9.0815687577091464E-2</v>
      </c>
      <c r="AR22">
        <v>109.43778432921425</v>
      </c>
      <c r="AS22">
        <v>118.951151876433</v>
      </c>
      <c r="AT22">
        <f t="shared" si="14"/>
        <v>8.3356712265296729E-2</v>
      </c>
      <c r="AU22">
        <v>4.240957150781302</v>
      </c>
      <c r="AV22">
        <v>3.8809475049479181</v>
      </c>
      <c r="AW22">
        <f t="shared" si="15"/>
        <v>-8.8709660747705588E-2</v>
      </c>
      <c r="AX22">
        <v>2.6566159263826576</v>
      </c>
      <c r="AY22">
        <v>1.95</v>
      </c>
      <c r="AZ22">
        <f t="shared" si="16"/>
        <v>-0.36236714173469625</v>
      </c>
      <c r="BA22">
        <v>3.5365518534156957</v>
      </c>
      <c r="BB22">
        <v>3.68</v>
      </c>
      <c r="BC22">
        <f t="shared" si="17"/>
        <v>3.9760552440204266E-2</v>
      </c>
      <c r="BD22">
        <v>73161.348660757663</v>
      </c>
      <c r="BE22">
        <v>88946.966</v>
      </c>
      <c r="BF22">
        <f t="shared" si="18"/>
        <v>0.19537304672660127</v>
      </c>
      <c r="BG22">
        <v>484629.36533777736</v>
      </c>
      <c r="BH22">
        <v>495410.587</v>
      </c>
      <c r="BI22">
        <f t="shared" si="19"/>
        <v>2.2002483824859809E-2</v>
      </c>
    </row>
    <row r="23" spans="1:61">
      <c r="A23" t="s">
        <v>60</v>
      </c>
      <c r="B23">
        <v>51.546757197784721</v>
      </c>
      <c r="C23">
        <v>50.726666666666667</v>
      </c>
      <c r="D23">
        <f t="shared" si="0"/>
        <v>-1.6037560444479571E-2</v>
      </c>
      <c r="E23">
        <v>5.2432876936327535</v>
      </c>
      <c r="F23">
        <v>7.0633333333333335</v>
      </c>
      <c r="G23">
        <f t="shared" si="1"/>
        <v>0.25767517315251248</v>
      </c>
      <c r="H23">
        <v>399395.76912657009</v>
      </c>
      <c r="I23">
        <v>427877.55099999998</v>
      </c>
      <c r="J23">
        <f t="shared" si="2"/>
        <v>6.8884231001771212E-2</v>
      </c>
      <c r="K23">
        <v>409.90730682652185</v>
      </c>
      <c r="L23">
        <v>390.24784735091998</v>
      </c>
      <c r="M23">
        <f t="shared" si="3"/>
        <v>-4.9149009924040143E-2</v>
      </c>
      <c r="N23">
        <v>98276.400602763824</v>
      </c>
      <c r="O23">
        <v>119213.943</v>
      </c>
      <c r="P23">
        <f t="shared" si="4"/>
        <v>0.19313579618832577</v>
      </c>
      <c r="Q23">
        <v>19.678123787611241</v>
      </c>
      <c r="R23">
        <v>22.809035181004909</v>
      </c>
      <c r="S23">
        <f t="shared" si="5"/>
        <v>0.14764918624692314</v>
      </c>
      <c r="T23">
        <v>84131.493857425521</v>
      </c>
      <c r="U23">
        <v>77803.111999999994</v>
      </c>
      <c r="V23">
        <f t="shared" si="6"/>
        <v>-7.8199547557327165E-2</v>
      </c>
      <c r="W23">
        <v>59673.557801248564</v>
      </c>
      <c r="X23">
        <v>66044.164999999994</v>
      </c>
      <c r="Y23">
        <f t="shared" si="7"/>
        <v>0.10143468052149274</v>
      </c>
      <c r="Z23">
        <v>95.990897878937446</v>
      </c>
      <c r="AA23">
        <v>96.3332259408092</v>
      </c>
      <c r="AB23">
        <f t="shared" si="8"/>
        <v>3.5599114307540702E-3</v>
      </c>
      <c r="AC23">
        <v>21492.539159389937</v>
      </c>
      <c r="AD23">
        <v>21721.838</v>
      </c>
      <c r="AE23">
        <f t="shared" si="9"/>
        <v>1.0612254885868921E-2</v>
      </c>
      <c r="AF23">
        <v>2.9599400620133363E-2</v>
      </c>
      <c r="AG23">
        <v>3.2488336308036866E-2</v>
      </c>
      <c r="AH23">
        <f t="shared" si="10"/>
        <v>8.8922241524225037E-2</v>
      </c>
      <c r="AI23">
        <v>1.7192939250564057</v>
      </c>
      <c r="AJ23">
        <v>2.0027801095999775</v>
      </c>
      <c r="AK23">
        <f t="shared" si="11"/>
        <v>0.15262257227267295</v>
      </c>
      <c r="AL23">
        <v>1.1018891084065481</v>
      </c>
      <c r="AM23">
        <v>1.375</v>
      </c>
      <c r="AN23">
        <f t="shared" si="12"/>
        <v>0.22142765303137138</v>
      </c>
      <c r="AO23">
        <v>0.46282736937472979</v>
      </c>
      <c r="AP23">
        <v>0.47169811320753519</v>
      </c>
      <c r="AQ23">
        <f t="shared" si="13"/>
        <v>8.8707438328053945E-3</v>
      </c>
      <c r="AR23">
        <v>107.72060568140479</v>
      </c>
      <c r="AS23">
        <v>114.74051989780934</v>
      </c>
      <c r="AT23">
        <f t="shared" si="14"/>
        <v>6.313233959197273E-2</v>
      </c>
      <c r="AU23">
        <v>4.1767531337475337</v>
      </c>
      <c r="AV23">
        <v>3.9989751869744072</v>
      </c>
      <c r="AW23">
        <f t="shared" si="15"/>
        <v>-4.3496057401359423E-2</v>
      </c>
      <c r="AX23">
        <v>2.7353106763049975</v>
      </c>
      <c r="AY23">
        <v>2.4700000000000002</v>
      </c>
      <c r="AZ23">
        <f t="shared" si="16"/>
        <v>-0.10741322927327825</v>
      </c>
      <c r="BA23">
        <v>3.5445662715715267</v>
      </c>
      <c r="BB23">
        <v>3.72</v>
      </c>
      <c r="BC23">
        <f t="shared" si="17"/>
        <v>4.8307865131382632E-2</v>
      </c>
      <c r="BD23">
        <v>75032.502723280122</v>
      </c>
      <c r="BE23">
        <v>83024.553</v>
      </c>
      <c r="BF23">
        <f t="shared" si="18"/>
        <v>0.10121499402526979</v>
      </c>
      <c r="BG23">
        <v>498886.20790600369</v>
      </c>
      <c r="BH23">
        <v>522661.05099999998</v>
      </c>
      <c r="BI23">
        <f t="shared" si="19"/>
        <v>4.6555138446464639E-2</v>
      </c>
    </row>
    <row r="24" spans="1:61">
      <c r="A24" t="s">
        <v>61</v>
      </c>
      <c r="B24">
        <v>51.068826908444571</v>
      </c>
      <c r="C24">
        <v>49.793333333333329</v>
      </c>
      <c r="D24">
        <f t="shared" si="0"/>
        <v>-2.5293163867534219E-2</v>
      </c>
      <c r="E24">
        <v>4.5065869515728263</v>
      </c>
      <c r="F24">
        <v>5.4333333333333336</v>
      </c>
      <c r="G24">
        <f t="shared" si="1"/>
        <v>0.1705668187289277</v>
      </c>
      <c r="H24">
        <v>410732.84029982483</v>
      </c>
      <c r="I24">
        <v>398509.92700000003</v>
      </c>
      <c r="J24">
        <f t="shared" si="2"/>
        <v>-3.0210570701964201E-2</v>
      </c>
      <c r="K24">
        <v>426.66233089238926</v>
      </c>
      <c r="L24">
        <v>458.9383488583</v>
      </c>
      <c r="M24">
        <f t="shared" si="3"/>
        <v>7.2922978603504163E-2</v>
      </c>
      <c r="N24">
        <v>101357.64668993022</v>
      </c>
      <c r="O24">
        <v>91248.817999999999</v>
      </c>
      <c r="P24">
        <f t="shared" si="4"/>
        <v>-0.10506527944450106</v>
      </c>
      <c r="Q24">
        <v>19.709930492386725</v>
      </c>
      <c r="R24">
        <v>18.465330901255523</v>
      </c>
      <c r="S24">
        <f t="shared" si="5"/>
        <v>-6.5227626041398423E-2</v>
      </c>
      <c r="T24">
        <v>87129.266729828072</v>
      </c>
      <c r="U24">
        <v>79198.468999999997</v>
      </c>
      <c r="V24">
        <f t="shared" si="6"/>
        <v>-9.5435872564902269E-2</v>
      </c>
      <c r="W24">
        <v>61184.869169757403</v>
      </c>
      <c r="X24">
        <v>59234.258000000002</v>
      </c>
      <c r="Y24">
        <f t="shared" si="7"/>
        <v>-3.2399866211916262E-2</v>
      </c>
      <c r="Z24">
        <v>97.515298092976039</v>
      </c>
      <c r="AA24">
        <v>96.910829019640119</v>
      </c>
      <c r="AB24">
        <f t="shared" si="8"/>
        <v>-6.2180019721438384E-3</v>
      </c>
      <c r="AC24">
        <v>21604.888683845355</v>
      </c>
      <c r="AD24">
        <v>21524.363333333331</v>
      </c>
      <c r="AE24">
        <f t="shared" si="9"/>
        <v>-3.734145171323533E-3</v>
      </c>
      <c r="AF24">
        <v>2.9782671961373318E-2</v>
      </c>
      <c r="AG24">
        <v>3.3297767599793873E-2</v>
      </c>
      <c r="AH24">
        <f t="shared" si="10"/>
        <v>0.10556550459083375</v>
      </c>
      <c r="AI24">
        <v>1.651758457368945</v>
      </c>
      <c r="AJ24">
        <v>1.7905798742000156</v>
      </c>
      <c r="AK24">
        <f t="shared" si="11"/>
        <v>8.069906729623777E-2</v>
      </c>
      <c r="AL24">
        <v>1.1049512932417849</v>
      </c>
      <c r="AM24">
        <v>1.125</v>
      </c>
      <c r="AN24">
        <f t="shared" si="12"/>
        <v>1.7981780172375408E-2</v>
      </c>
      <c r="AO24">
        <v>0.46380784677038117</v>
      </c>
      <c r="AP24">
        <v>0.78288100208768263</v>
      </c>
      <c r="AQ24">
        <f t="shared" si="13"/>
        <v>0.31907315531730146</v>
      </c>
      <c r="AR24">
        <v>105.92354653678984</v>
      </c>
      <c r="AS24">
        <v>110.44893414903567</v>
      </c>
      <c r="AT24">
        <f t="shared" si="14"/>
        <v>4.1835704950222485E-2</v>
      </c>
      <c r="AU24">
        <v>4.1068199045359313</v>
      </c>
      <c r="AV24">
        <v>4.1871261116728675</v>
      </c>
      <c r="AW24">
        <f t="shared" si="15"/>
        <v>1.9365623242880492E-2</v>
      </c>
      <c r="AX24">
        <v>2.8169721093344755</v>
      </c>
      <c r="AY24">
        <v>2.94</v>
      </c>
      <c r="AZ24">
        <f t="shared" si="16"/>
        <v>4.1846221314804234E-2</v>
      </c>
      <c r="BA24">
        <v>3.5471572852976556</v>
      </c>
      <c r="BB24">
        <v>3.76</v>
      </c>
      <c r="BC24">
        <f t="shared" si="17"/>
        <v>5.8272439402680121E-2</v>
      </c>
      <c r="BD24">
        <v>76785.770876721246</v>
      </c>
      <c r="BE24">
        <v>75688.78</v>
      </c>
      <c r="BF24">
        <f t="shared" si="18"/>
        <v>-1.438941513181291E-2</v>
      </c>
      <c r="BG24">
        <v>513463.00873659784</v>
      </c>
      <c r="BH24">
        <v>494162.91800000001</v>
      </c>
      <c r="BI24">
        <f t="shared" si="19"/>
        <v>-3.8312732919598247E-2</v>
      </c>
    </row>
    <row r="25" spans="1:61">
      <c r="A25" t="s">
        <v>62</v>
      </c>
      <c r="B25">
        <v>50.562165372863205</v>
      </c>
      <c r="C25">
        <v>48.50333333333333</v>
      </c>
      <c r="D25">
        <f t="shared" si="0"/>
        <v>-4.1571052603500913E-2</v>
      </c>
      <c r="E25">
        <v>3.721571293069502</v>
      </c>
      <c r="F25">
        <v>4.3666666666666671</v>
      </c>
      <c r="G25">
        <f t="shared" si="1"/>
        <v>0.14773176494591567</v>
      </c>
      <c r="H25">
        <v>422415.98018895829</v>
      </c>
      <c r="I25">
        <v>418533.41100000002</v>
      </c>
      <c r="J25">
        <f t="shared" si="2"/>
        <v>-9.2338416948596347E-3</v>
      </c>
      <c r="K25">
        <v>443.52378638572441</v>
      </c>
      <c r="L25">
        <v>458.9383488583</v>
      </c>
      <c r="M25">
        <f t="shared" si="3"/>
        <v>3.4164451176318167E-2</v>
      </c>
      <c r="N25">
        <v>104543.41455516982</v>
      </c>
      <c r="O25">
        <v>99361.766000000003</v>
      </c>
      <c r="P25">
        <f t="shared" si="4"/>
        <v>-5.0835043638766564E-2</v>
      </c>
      <c r="Q25">
        <v>19.746621468363116</v>
      </c>
      <c r="R25">
        <v>18.587384763396095</v>
      </c>
      <c r="S25">
        <f t="shared" si="5"/>
        <v>-6.0499299736593404E-2</v>
      </c>
      <c r="T25">
        <v>90288.016884118289</v>
      </c>
      <c r="U25">
        <v>97303.074999999997</v>
      </c>
      <c r="V25">
        <f t="shared" si="6"/>
        <v>7.4825843751710863E-2</v>
      </c>
      <c r="W25">
        <v>62747.377085922439</v>
      </c>
      <c r="X25">
        <v>62456.286</v>
      </c>
      <c r="Y25">
        <f t="shared" si="7"/>
        <v>-4.649889679463115E-3</v>
      </c>
      <c r="Z25">
        <v>99.01662336170503</v>
      </c>
      <c r="AA25">
        <v>99.589920655060538</v>
      </c>
      <c r="AB25">
        <f t="shared" si="8"/>
        <v>5.773212443982878E-3</v>
      </c>
      <c r="AC25">
        <v>21713.893913152271</v>
      </c>
      <c r="AD25">
        <v>21675.78933333333</v>
      </c>
      <c r="AE25">
        <f t="shared" si="9"/>
        <v>-1.7563893886123338E-3</v>
      </c>
      <c r="AF25">
        <v>2.9643343426187373E-2</v>
      </c>
      <c r="AG25">
        <v>3.5036148584538754E-2</v>
      </c>
      <c r="AH25">
        <f t="shared" si="10"/>
        <v>0.15392117502125202</v>
      </c>
      <c r="AI25">
        <v>1.585386685771093</v>
      </c>
      <c r="AJ25">
        <v>1.3439901473999871</v>
      </c>
      <c r="AK25">
        <f t="shared" si="11"/>
        <v>-0.16518543209010311</v>
      </c>
      <c r="AL25">
        <v>1.1078482352330228</v>
      </c>
      <c r="AM25">
        <v>1.125</v>
      </c>
      <c r="AN25">
        <f t="shared" si="12"/>
        <v>1.5363428524137898E-2</v>
      </c>
      <c r="AO25">
        <v>0.46372391496054866</v>
      </c>
      <c r="AP25">
        <v>0</v>
      </c>
      <c r="AQ25">
        <f t="shared" si="13"/>
        <v>-0.46372391496054866</v>
      </c>
      <c r="AR25">
        <v>104.08009571622995</v>
      </c>
      <c r="AS25">
        <v>101.06300948722181</v>
      </c>
      <c r="AT25">
        <f t="shared" si="14"/>
        <v>-2.9416575211840268E-2</v>
      </c>
      <c r="AU25">
        <v>4.0312062441559293</v>
      </c>
      <c r="AV25">
        <v>4.5679634929433943</v>
      </c>
      <c r="AW25">
        <f t="shared" si="15"/>
        <v>0.12500183306903812</v>
      </c>
      <c r="AX25">
        <v>2.8953550210139389</v>
      </c>
      <c r="AY25">
        <v>3.46</v>
      </c>
      <c r="AZ25">
        <f t="shared" si="16"/>
        <v>0.16319219045839914</v>
      </c>
      <c r="BA25">
        <v>3.5439897183962796</v>
      </c>
      <c r="BB25">
        <v>4.03</v>
      </c>
      <c r="BC25">
        <f t="shared" si="17"/>
        <v>0.12851324434968325</v>
      </c>
      <c r="BD25">
        <v>78431.753098527231</v>
      </c>
      <c r="BE25">
        <v>81185.406000000003</v>
      </c>
      <c r="BF25">
        <f t="shared" si="18"/>
        <v>3.4506642578236324E-2</v>
      </c>
      <c r="BG25">
        <v>528388.37308566691</v>
      </c>
      <c r="BH25">
        <v>534565.60600000003</v>
      </c>
      <c r="BI25">
        <f t="shared" si="19"/>
        <v>1.1622897278366295E-2</v>
      </c>
    </row>
    <row r="26" spans="1:61">
      <c r="A26" t="s">
        <v>63</v>
      </c>
      <c r="B26">
        <v>50.033305262682084</v>
      </c>
      <c r="C26">
        <v>48.393333333333338</v>
      </c>
      <c r="D26">
        <f t="shared" si="0"/>
        <v>-3.3326825743565269E-2</v>
      </c>
      <c r="E26">
        <v>2.8957273503444307</v>
      </c>
      <c r="F26">
        <v>3.77</v>
      </c>
      <c r="G26">
        <f t="shared" si="1"/>
        <v>0.23190255959033668</v>
      </c>
      <c r="H26">
        <v>434459.90233396308</v>
      </c>
      <c r="I26">
        <v>428056.38099999999</v>
      </c>
      <c r="J26">
        <f t="shared" si="2"/>
        <v>-1.4848737615672292E-2</v>
      </c>
      <c r="K26">
        <v>460.44862887204158</v>
      </c>
      <c r="L26">
        <v>458.9383488583</v>
      </c>
      <c r="M26">
        <f t="shared" si="3"/>
        <v>-3.2854095365930647E-3</v>
      </c>
      <c r="N26">
        <v>107837.3199512759</v>
      </c>
      <c r="O26">
        <v>100562.924</v>
      </c>
      <c r="P26">
        <f t="shared" si="4"/>
        <v>-6.9840153744193501E-2</v>
      </c>
      <c r="Q26">
        <v>19.788014484528254</v>
      </c>
      <c r="R26">
        <v>18.529534649151355</v>
      </c>
      <c r="S26">
        <f t="shared" si="5"/>
        <v>-6.5710498744264267E-2</v>
      </c>
      <c r="T26">
        <v>93610.968365010529</v>
      </c>
      <c r="U26">
        <v>91864.482000000004</v>
      </c>
      <c r="V26">
        <f t="shared" si="6"/>
        <v>-1.8833090658148421E-2</v>
      </c>
      <c r="W26">
        <v>64372.390793202263</v>
      </c>
      <c r="X26">
        <v>63681.93</v>
      </c>
      <c r="Y26">
        <f t="shared" si="7"/>
        <v>-1.078397792895025E-2</v>
      </c>
      <c r="Z26">
        <v>100.48401500888502</v>
      </c>
      <c r="AA26">
        <v>100.01447159870024</v>
      </c>
      <c r="AB26">
        <f t="shared" si="8"/>
        <v>-4.6837687058944866E-3</v>
      </c>
      <c r="AC26">
        <v>21819.965428920379</v>
      </c>
      <c r="AD26">
        <v>21709.900333333335</v>
      </c>
      <c r="AE26">
        <f t="shared" si="9"/>
        <v>-5.0570029665859551E-3</v>
      </c>
      <c r="AF26">
        <v>2.9193817576832374E-2</v>
      </c>
      <c r="AG26">
        <v>4.2003626925647679E-2</v>
      </c>
      <c r="AH26">
        <f t="shared" si="10"/>
        <v>0.30496912496367201</v>
      </c>
      <c r="AI26">
        <v>1.5216675925951864</v>
      </c>
      <c r="AJ26">
        <v>0.77189648750000117</v>
      </c>
      <c r="AK26">
        <f t="shared" si="11"/>
        <v>-0.67871165537151079</v>
      </c>
      <c r="AL26">
        <v>1.1105484599721764</v>
      </c>
      <c r="AM26">
        <v>1.125</v>
      </c>
      <c r="AN26">
        <f t="shared" si="12"/>
        <v>1.2929034280301635E-2</v>
      </c>
      <c r="AO26">
        <v>0.46256727902297462</v>
      </c>
      <c r="AP26">
        <v>2.0010261672652669</v>
      </c>
      <c r="AQ26">
        <f t="shared" si="13"/>
        <v>1.5384588882422923</v>
      </c>
      <c r="AR26">
        <v>102.2265704078433</v>
      </c>
      <c r="AS26">
        <v>96.190976440157897</v>
      </c>
      <c r="AT26">
        <f t="shared" si="14"/>
        <v>-6.085607512687119E-2</v>
      </c>
      <c r="AU26">
        <v>3.9500111249964256</v>
      </c>
      <c r="AV26">
        <v>4.7460529927518369</v>
      </c>
      <c r="AW26">
        <f t="shared" si="15"/>
        <v>0.1835949283589422</v>
      </c>
      <c r="AX26">
        <v>2.9642910993179012</v>
      </c>
      <c r="AY26">
        <v>3.98</v>
      </c>
      <c r="AZ26">
        <f t="shared" si="16"/>
        <v>0.25520324137741174</v>
      </c>
      <c r="BA26">
        <v>3.5348614213662835</v>
      </c>
      <c r="BB26">
        <v>3.97</v>
      </c>
      <c r="BC26">
        <f t="shared" si="17"/>
        <v>0.11609199799555858</v>
      </c>
      <c r="BD26">
        <v>79980.363746846313</v>
      </c>
      <c r="BE26">
        <v>86478.01</v>
      </c>
      <c r="BF26">
        <f t="shared" si="18"/>
        <v>7.8109010584459071E-2</v>
      </c>
      <c r="BG26">
        <v>543678.84365260776</v>
      </c>
      <c r="BH26">
        <v>542716.94299999997</v>
      </c>
      <c r="BI26">
        <f t="shared" si="19"/>
        <v>-1.7708111827836603E-3</v>
      </c>
    </row>
    <row r="27" spans="1:61">
      <c r="A27" t="s">
        <v>64</v>
      </c>
      <c r="B27">
        <v>49.487492479517989</v>
      </c>
      <c r="C27">
        <v>48.113333333333337</v>
      </c>
      <c r="D27">
        <f t="shared" si="0"/>
        <v>-2.8160621488914739E-2</v>
      </c>
      <c r="E27">
        <v>2.0369449402277611</v>
      </c>
      <c r="F27">
        <v>2.5866666666666664</v>
      </c>
      <c r="G27">
        <f t="shared" si="1"/>
        <v>0.21252128599442219</v>
      </c>
      <c r="H27">
        <v>446876.89366908872</v>
      </c>
      <c r="I27">
        <v>476683.28100000002</v>
      </c>
      <c r="J27">
        <f t="shared" si="2"/>
        <v>6.4569138202697829E-2</v>
      </c>
      <c r="K27">
        <v>477.40344801840035</v>
      </c>
      <c r="L27">
        <v>458.9383488583</v>
      </c>
      <c r="M27">
        <f t="shared" si="3"/>
        <v>-3.9446051545693805E-2</v>
      </c>
      <c r="N27">
        <v>111239.74010069476</v>
      </c>
      <c r="O27">
        <v>136379.492</v>
      </c>
      <c r="P27">
        <f t="shared" si="4"/>
        <v>0.20375368921973092</v>
      </c>
      <c r="Q27">
        <v>19.83320278692937</v>
      </c>
      <c r="R27">
        <v>23.685485233967512</v>
      </c>
      <c r="S27">
        <f t="shared" si="5"/>
        <v>0.17750498144918359</v>
      </c>
      <c r="T27">
        <v>97105.729628541609</v>
      </c>
      <c r="U27">
        <v>79609.972999999998</v>
      </c>
      <c r="V27">
        <f t="shared" si="6"/>
        <v>-0.19866100711235291</v>
      </c>
      <c r="W27">
        <v>66071.037603126751</v>
      </c>
      <c r="X27">
        <v>61989.525999999998</v>
      </c>
      <c r="Y27">
        <f t="shared" si="7"/>
        <v>-6.3765055231563394E-2</v>
      </c>
      <c r="Z27">
        <v>101.90697266908492</v>
      </c>
      <c r="AA27">
        <v>103.48477872659915</v>
      </c>
      <c r="AB27">
        <f t="shared" si="8"/>
        <v>1.5364171973346608E-2</v>
      </c>
      <c r="AC27">
        <v>21923.489997396991</v>
      </c>
      <c r="AD27">
        <v>21860.416666666668</v>
      </c>
      <c r="AE27">
        <f t="shared" si="9"/>
        <v>-2.8811213601613872E-3</v>
      </c>
      <c r="AF27">
        <v>2.8449867478789147E-2</v>
      </c>
      <c r="AG27">
        <v>3.3866788903075082E-2</v>
      </c>
      <c r="AH27">
        <f t="shared" si="10"/>
        <v>0.15994788994577758</v>
      </c>
      <c r="AI27">
        <v>1.4619392873370805</v>
      </c>
      <c r="AJ27">
        <v>1.6688198500000251</v>
      </c>
      <c r="AK27">
        <f t="shared" si="11"/>
        <v>0.13235286663224038</v>
      </c>
      <c r="AL27">
        <v>1.1130312129041404</v>
      </c>
      <c r="AM27">
        <v>1.125</v>
      </c>
      <c r="AN27">
        <f t="shared" si="12"/>
        <v>1.0695919817169552E-2</v>
      </c>
      <c r="AO27">
        <v>0.46003981658855098</v>
      </c>
      <c r="AP27">
        <v>-0.50226017076845808</v>
      </c>
      <c r="AQ27">
        <f t="shared" si="13"/>
        <v>-0.96229998735700906</v>
      </c>
      <c r="AR27">
        <v>100.39740212085491</v>
      </c>
      <c r="AS27">
        <v>92.044607481586112</v>
      </c>
      <c r="AT27">
        <f t="shared" si="14"/>
        <v>-8.6863008161777167E-2</v>
      </c>
      <c r="AU27">
        <v>3.8636689927268115</v>
      </c>
      <c r="AV27">
        <v>4.3225830867480219</v>
      </c>
      <c r="AW27">
        <f t="shared" si="15"/>
        <v>0.11223591203760575</v>
      </c>
      <c r="AX27">
        <v>3.0179649353327425</v>
      </c>
      <c r="AY27">
        <v>4.46</v>
      </c>
      <c r="AZ27">
        <f t="shared" si="16"/>
        <v>0.32332624768324159</v>
      </c>
      <c r="BA27">
        <v>3.5198740011325578</v>
      </c>
      <c r="BB27">
        <v>3.79</v>
      </c>
      <c r="BC27">
        <f t="shared" si="17"/>
        <v>7.3940825257786447E-2</v>
      </c>
      <c r="BD27">
        <v>81443.238212890195</v>
      </c>
      <c r="BE27">
        <v>81489.804000000004</v>
      </c>
      <c r="BF27">
        <f t="shared" si="18"/>
        <v>5.7159416831886745E-4</v>
      </c>
      <c r="BG27">
        <v>559354.82390738861</v>
      </c>
      <c r="BH27">
        <v>575793.53200000001</v>
      </c>
      <c r="BI27">
        <f t="shared" si="19"/>
        <v>2.8965125661706281E-2</v>
      </c>
    </row>
    <row r="28" spans="1:61">
      <c r="A28" t="s">
        <v>65</v>
      </c>
      <c r="B28">
        <v>48.928947942531885</v>
      </c>
      <c r="C28">
        <v>48.346666666666664</v>
      </c>
      <c r="D28">
        <f t="shared" si="0"/>
        <v>-1.1971926014707091E-2</v>
      </c>
      <c r="E28">
        <v>1.1536602999556773</v>
      </c>
      <c r="F28">
        <v>1.2733333333333334</v>
      </c>
      <c r="G28">
        <f t="shared" si="1"/>
        <v>9.39840576264315E-2</v>
      </c>
      <c r="H28">
        <v>459675.23892775155</v>
      </c>
      <c r="I28">
        <v>444324.66</v>
      </c>
      <c r="J28">
        <f t="shared" si="2"/>
        <v>-3.3964726375044663E-2</v>
      </c>
      <c r="K28">
        <v>494.35388956685205</v>
      </c>
      <c r="L28">
        <v>536.79644976919997</v>
      </c>
      <c r="M28">
        <f t="shared" si="3"/>
        <v>8.2367335587086643E-2</v>
      </c>
      <c r="N28">
        <v>114746.50572840312</v>
      </c>
      <c r="O28">
        <v>102333.90300000001</v>
      </c>
      <c r="P28">
        <f t="shared" si="4"/>
        <v>-0.1144843716295707</v>
      </c>
      <c r="Q28">
        <v>19.880493071716586</v>
      </c>
      <c r="R28">
        <v>18.75126669980272</v>
      </c>
      <c r="S28">
        <f t="shared" si="5"/>
        <v>-5.8477695863745627E-2</v>
      </c>
      <c r="T28">
        <v>100778.81757677026</v>
      </c>
      <c r="U28">
        <v>87359.092000000004</v>
      </c>
      <c r="V28">
        <f t="shared" si="6"/>
        <v>-0.14290107229683358</v>
      </c>
      <c r="W28">
        <v>67854.013289230046</v>
      </c>
      <c r="X28">
        <v>60746.544000000002</v>
      </c>
      <c r="Y28">
        <f t="shared" si="7"/>
        <v>-0.11064834225404674</v>
      </c>
      <c r="Z28">
        <v>103.27470251224237</v>
      </c>
      <c r="AA28">
        <v>105.94099735534171</v>
      </c>
      <c r="AB28">
        <f t="shared" si="8"/>
        <v>2.5489857674811489E-2</v>
      </c>
      <c r="AC28">
        <v>22024.785594144687</v>
      </c>
      <c r="AD28">
        <v>21799.848666666669</v>
      </c>
      <c r="AE28">
        <f t="shared" si="9"/>
        <v>-1.026540924135233E-2</v>
      </c>
      <c r="AF28">
        <v>2.7435272328381544E-2</v>
      </c>
      <c r="AG28">
        <v>2.5763354916330385E-2</v>
      </c>
      <c r="AH28">
        <f t="shared" si="10"/>
        <v>-6.4895174463143995E-2</v>
      </c>
      <c r="AI28">
        <v>1.407071272551947</v>
      </c>
      <c r="AJ28">
        <v>1.4367294016999876</v>
      </c>
      <c r="AK28">
        <f t="shared" si="11"/>
        <v>2.0858849034188998E-2</v>
      </c>
      <c r="AL28">
        <v>1.1152847716863274</v>
      </c>
      <c r="AM28">
        <v>1.125</v>
      </c>
      <c r="AN28">
        <f t="shared" si="12"/>
        <v>8.6732627379461219E-3</v>
      </c>
      <c r="AO28">
        <v>0.4568049420933214</v>
      </c>
      <c r="AP28">
        <v>0.20070245860510649</v>
      </c>
      <c r="AQ28">
        <f t="shared" si="13"/>
        <v>-0.2561024834882149</v>
      </c>
      <c r="AR28">
        <v>98.623250118260074</v>
      </c>
      <c r="AS28">
        <v>89.795372867576305</v>
      </c>
      <c r="AT28">
        <f t="shared" si="14"/>
        <v>-9.3773589334536389E-2</v>
      </c>
      <c r="AU28">
        <v>3.7731118191838262</v>
      </c>
      <c r="AV28">
        <v>4.0498968205436858</v>
      </c>
      <c r="AW28">
        <f t="shared" si="15"/>
        <v>7.0791327164537288E-2</v>
      </c>
      <c r="AX28">
        <v>3.0511959382077709</v>
      </c>
      <c r="AY28">
        <v>4.91</v>
      </c>
      <c r="AZ28">
        <f t="shared" si="16"/>
        <v>0.37857516533446622</v>
      </c>
      <c r="BA28">
        <v>3.4994010262316375</v>
      </c>
      <c r="BB28">
        <v>3.33</v>
      </c>
      <c r="BC28">
        <f t="shared" si="17"/>
        <v>-4.9619514495299111E-2</v>
      </c>
      <c r="BD28">
        <v>82836.072916778838</v>
      </c>
      <c r="BE28">
        <v>74806.739000000001</v>
      </c>
      <c r="BF28">
        <f t="shared" si="18"/>
        <v>-0.10195565525852146</v>
      </c>
      <c r="BG28">
        <v>575436.11613206996</v>
      </c>
      <c r="BH28">
        <v>545743.94700000004</v>
      </c>
      <c r="BI28">
        <f t="shared" si="19"/>
        <v>-5.2978311938559841E-2</v>
      </c>
    </row>
    <row r="29" spans="1:61">
      <c r="A29" t="s">
        <v>66</v>
      </c>
      <c r="B29">
        <v>48.361033721418352</v>
      </c>
      <c r="C29">
        <v>47.68</v>
      </c>
      <c r="D29">
        <f t="shared" si="0"/>
        <v>-1.4182378307328936E-2</v>
      </c>
      <c r="E29">
        <v>0.25465324284338714</v>
      </c>
      <c r="F29">
        <v>0.24</v>
      </c>
      <c r="G29">
        <f t="shared" si="1"/>
        <v>-6.1055178514113122E-2</v>
      </c>
      <c r="H29">
        <v>472881.85183544969</v>
      </c>
      <c r="I29">
        <v>459464.734</v>
      </c>
      <c r="J29">
        <f t="shared" si="2"/>
        <v>-2.8783382376882827E-2</v>
      </c>
      <c r="K29">
        <v>511.25405857247267</v>
      </c>
      <c r="L29">
        <v>536.79644976919997</v>
      </c>
      <c r="M29">
        <f t="shared" si="3"/>
        <v>4.8752326088295383E-2</v>
      </c>
      <c r="N29">
        <v>118369.15990431485</v>
      </c>
      <c r="O29">
        <v>107982.318</v>
      </c>
      <c r="P29">
        <f t="shared" si="4"/>
        <v>-9.1840723241542577E-2</v>
      </c>
      <c r="Q29">
        <v>19.930599711569428</v>
      </c>
      <c r="R29">
        <v>18.702076330329991</v>
      </c>
      <c r="S29">
        <f t="shared" si="5"/>
        <v>-6.3621673264349976E-2</v>
      </c>
      <c r="T29">
        <v>104625.81426386237</v>
      </c>
      <c r="U29">
        <v>103983.745</v>
      </c>
      <c r="V29">
        <f t="shared" si="6"/>
        <v>-6.1557226199671078E-3</v>
      </c>
      <c r="W29">
        <v>69729.462680294368</v>
      </c>
      <c r="X29">
        <v>64485.93</v>
      </c>
      <c r="Y29">
        <f t="shared" si="7"/>
        <v>-7.8175875014427021E-2</v>
      </c>
      <c r="Z29">
        <v>104.57739683708095</v>
      </c>
      <c r="AA29">
        <v>107.49238012551848</v>
      </c>
      <c r="AB29">
        <f t="shared" si="8"/>
        <v>2.7492525646107602E-2</v>
      </c>
      <c r="AC29">
        <v>22124.130773894336</v>
      </c>
      <c r="AD29">
        <v>21918.339666666667</v>
      </c>
      <c r="AE29">
        <f t="shared" si="9"/>
        <v>-9.3451889894247131E-3</v>
      </c>
      <c r="AF29">
        <v>2.617719689782359E-2</v>
      </c>
      <c r="AG29">
        <v>2.4131296897484965E-2</v>
      </c>
      <c r="AH29">
        <f t="shared" si="10"/>
        <v>-8.4782016027984575E-2</v>
      </c>
      <c r="AI29">
        <v>1.3580623511466223</v>
      </c>
      <c r="AJ29">
        <v>9.9558558999968128E-2</v>
      </c>
      <c r="AK29">
        <f t="shared" si="11"/>
        <v>-2.6130682173063695</v>
      </c>
      <c r="AL29">
        <v>1.1173048944680848</v>
      </c>
      <c r="AM29">
        <v>1.125</v>
      </c>
      <c r="AN29">
        <f t="shared" si="12"/>
        <v>6.8635944736070292E-3</v>
      </c>
      <c r="AO29">
        <v>0.45292463248123133</v>
      </c>
      <c r="AP29">
        <v>0.54808171400100791</v>
      </c>
      <c r="AQ29">
        <f t="shared" si="13"/>
        <v>9.5157081519776587E-2</v>
      </c>
      <c r="AR29">
        <v>96.929553166404617</v>
      </c>
      <c r="AS29">
        <v>91.506030977496707</v>
      </c>
      <c r="AT29">
        <f t="shared" si="14"/>
        <v>-5.7579576203555582E-2</v>
      </c>
      <c r="AU29">
        <v>3.679558397512972</v>
      </c>
      <c r="AV29">
        <v>3.585555889909009</v>
      </c>
      <c r="AW29">
        <f t="shared" si="15"/>
        <v>-2.5879222326602003E-2</v>
      </c>
      <c r="AX29">
        <v>3.0597047890077116</v>
      </c>
      <c r="AY29">
        <v>5.25</v>
      </c>
      <c r="AZ29">
        <f t="shared" si="16"/>
        <v>0.41719908780805492</v>
      </c>
      <c r="BA29">
        <v>3.4739848939493512</v>
      </c>
      <c r="BB29">
        <v>3.37</v>
      </c>
      <c r="BC29">
        <f t="shared" si="17"/>
        <v>-3.0389575128939805E-2</v>
      </c>
      <c r="BD29">
        <v>84174.593382249106</v>
      </c>
      <c r="BE29">
        <v>78418.892999999996</v>
      </c>
      <c r="BF29">
        <f t="shared" si="18"/>
        <v>-7.0828253944073438E-2</v>
      </c>
      <c r="BG29">
        <v>591952.79680127022</v>
      </c>
      <c r="BH29">
        <v>577381.44200000004</v>
      </c>
      <c r="BI29">
        <f t="shared" si="19"/>
        <v>-2.4923770490101305E-2</v>
      </c>
    </row>
    <row r="30" spans="1:61">
      <c r="A30" t="s">
        <v>67</v>
      </c>
      <c r="B30">
        <v>47.786747960074564</v>
      </c>
      <c r="C30">
        <v>47.31</v>
      </c>
      <c r="D30">
        <f t="shared" si="0"/>
        <v>-1.0026672087442456E-2</v>
      </c>
      <c r="E30">
        <v>-0.65122162214803958</v>
      </c>
      <c r="F30">
        <v>-0.76000000000000012</v>
      </c>
      <c r="G30">
        <f t="shared" si="1"/>
        <v>0.14312944454205331</v>
      </c>
      <c r="H30">
        <v>486514.05200585123</v>
      </c>
      <c r="I30">
        <v>473683.24300000002</v>
      </c>
      <c r="J30">
        <f t="shared" si="2"/>
        <v>-2.6726950491017476E-2</v>
      </c>
      <c r="K30">
        <v>528.08458669046524</v>
      </c>
      <c r="L30">
        <v>536.79644976919997</v>
      </c>
      <c r="M30">
        <f t="shared" si="3"/>
        <v>1.6362499001304265E-2</v>
      </c>
      <c r="N30">
        <v>122111.48782163856</v>
      </c>
      <c r="O30">
        <v>112603.81</v>
      </c>
      <c r="P30">
        <f t="shared" si="4"/>
        <v>-8.1058910321372579E-2</v>
      </c>
      <c r="Q30">
        <v>19.983531312684967</v>
      </c>
      <c r="R30">
        <v>18.651748674620279</v>
      </c>
      <c r="S30">
        <f t="shared" si="5"/>
        <v>-6.8968595571338831E-2</v>
      </c>
      <c r="T30">
        <v>108633.9144154984</v>
      </c>
      <c r="U30">
        <v>107065.798</v>
      </c>
      <c r="V30">
        <f t="shared" si="6"/>
        <v>-1.4540066137239904E-2</v>
      </c>
      <c r="W30">
        <v>71701.088436796184</v>
      </c>
      <c r="X30">
        <v>73958.557000000001</v>
      </c>
      <c r="Y30">
        <f t="shared" si="7"/>
        <v>3.0998967862482019E-2</v>
      </c>
      <c r="Z30">
        <v>105.80691437660117</v>
      </c>
      <c r="AA30">
        <v>108.14793861803004</v>
      </c>
      <c r="AB30">
        <f t="shared" si="8"/>
        <v>2.1884221255327851E-2</v>
      </c>
      <c r="AC30">
        <v>22221.663505797151</v>
      </c>
      <c r="AD30">
        <v>22437.100999999999</v>
      </c>
      <c r="AE30">
        <f t="shared" si="9"/>
        <v>9.6482367039598671E-3</v>
      </c>
      <c r="AF30">
        <v>2.4701761010946788E-2</v>
      </c>
      <c r="AG30">
        <v>3.8044524802602356E-2</v>
      </c>
      <c r="AH30">
        <f t="shared" si="10"/>
        <v>0.35071442897199451</v>
      </c>
      <c r="AI30">
        <v>1.3159298623586606</v>
      </c>
      <c r="AJ30">
        <v>0.45059919949999028</v>
      </c>
      <c r="AK30">
        <f t="shared" si="11"/>
        <v>-1.0717205629085818</v>
      </c>
      <c r="AL30">
        <v>1.1190934114164561</v>
      </c>
      <c r="AM30">
        <v>1.125</v>
      </c>
      <c r="AN30">
        <f t="shared" si="12"/>
        <v>5.2641322266905183E-3</v>
      </c>
      <c r="AO30">
        <v>0.44830080064404643</v>
      </c>
      <c r="AP30">
        <v>-4.9285362247409717E-2</v>
      </c>
      <c r="AQ30">
        <f t="shared" si="13"/>
        <v>-0.49758616289145613</v>
      </c>
      <c r="AR30">
        <v>95.336232608352645</v>
      </c>
      <c r="AS30">
        <v>92.235328864893702</v>
      </c>
      <c r="AT30">
        <f t="shared" si="14"/>
        <v>-3.3066700086993528E-2</v>
      </c>
      <c r="AU30">
        <v>3.5844005114856023</v>
      </c>
      <c r="AV30">
        <v>3.5240470584409378</v>
      </c>
      <c r="AW30">
        <f t="shared" si="15"/>
        <v>-1.6981177040227946E-2</v>
      </c>
      <c r="AX30">
        <v>3.0403739213359122</v>
      </c>
      <c r="AY30">
        <v>5.25</v>
      </c>
      <c r="AZ30">
        <f t="shared" si="16"/>
        <v>0.42088115784077862</v>
      </c>
      <c r="BA30">
        <v>3.4440621259301341</v>
      </c>
      <c r="BB30">
        <v>3.27</v>
      </c>
      <c r="BC30">
        <f t="shared" si="17"/>
        <v>-5.1861640381583474E-2</v>
      </c>
      <c r="BD30">
        <v>85469.506799339957</v>
      </c>
      <c r="BE30">
        <v>96926.69</v>
      </c>
      <c r="BF30">
        <f t="shared" si="18"/>
        <v>0.12579525285918081</v>
      </c>
      <c r="BG30">
        <v>608916.38478390046</v>
      </c>
      <c r="BH30">
        <v>603717.174</v>
      </c>
      <c r="BI30">
        <f t="shared" si="19"/>
        <v>-8.5751257757458177E-3</v>
      </c>
    </row>
    <row r="31" spans="1:61">
      <c r="A31" t="s">
        <v>68</v>
      </c>
      <c r="B31">
        <v>47.208663156321812</v>
      </c>
      <c r="C31">
        <v>46.99666666666667</v>
      </c>
      <c r="D31">
        <f t="shared" si="0"/>
        <v>-4.5007399881749066E-3</v>
      </c>
      <c r="E31">
        <v>-1.5551188443343105</v>
      </c>
      <c r="F31">
        <v>-1.7400000000000002</v>
      </c>
      <c r="G31">
        <f t="shared" si="1"/>
        <v>0.10625353773890214</v>
      </c>
      <c r="H31">
        <v>500580.77335397736</v>
      </c>
      <c r="I31">
        <v>526206.36399999994</v>
      </c>
      <c r="J31">
        <f t="shared" si="2"/>
        <v>4.9924491737098009E-2</v>
      </c>
      <c r="K31">
        <v>544.8420695705305</v>
      </c>
      <c r="L31">
        <v>536.79644976919997</v>
      </c>
      <c r="M31">
        <f t="shared" si="3"/>
        <v>-1.4877000122339723E-2</v>
      </c>
      <c r="N31">
        <v>125970.78289739268</v>
      </c>
      <c r="O31">
        <v>151852.96900000001</v>
      </c>
      <c r="P31">
        <f t="shared" si="4"/>
        <v>0.18686274519425794</v>
      </c>
      <c r="Q31">
        <v>20.038528654147008</v>
      </c>
      <c r="R31">
        <v>23.629501656302317</v>
      </c>
      <c r="S31">
        <f t="shared" si="5"/>
        <v>0.16483914845717251</v>
      </c>
      <c r="T31">
        <v>112789.91146406883</v>
      </c>
      <c r="U31">
        <v>98618.365000000005</v>
      </c>
      <c r="V31">
        <f t="shared" si="6"/>
        <v>-0.13426939581763619</v>
      </c>
      <c r="W31">
        <v>73769.316011286748</v>
      </c>
      <c r="X31">
        <v>72487.97</v>
      </c>
      <c r="Y31">
        <f t="shared" si="7"/>
        <v>-1.7522255886342819E-2</v>
      </c>
      <c r="Z31">
        <v>106.95693572835884</v>
      </c>
      <c r="AA31">
        <v>111.02095334144661</v>
      </c>
      <c r="AB31">
        <f t="shared" si="8"/>
        <v>3.7292668718834854E-2</v>
      </c>
      <c r="AC31">
        <v>22317.393139562322</v>
      </c>
      <c r="AD31">
        <v>22400.988666666668</v>
      </c>
      <c r="AE31">
        <f t="shared" si="9"/>
        <v>3.7387589221644646E-3</v>
      </c>
      <c r="AF31">
        <v>2.3033805804082423E-2</v>
      </c>
      <c r="AG31">
        <v>2.7724181750826003E-2</v>
      </c>
      <c r="AH31">
        <f t="shared" si="10"/>
        <v>0.16917995953492249</v>
      </c>
      <c r="AI31">
        <v>1.2809045805555241</v>
      </c>
      <c r="AJ31">
        <v>1.1240999104000116</v>
      </c>
      <c r="AK31">
        <f t="shared" si="11"/>
        <v>-0.13058389611574578</v>
      </c>
      <c r="AL31">
        <v>1.1206569621394422</v>
      </c>
      <c r="AM31">
        <v>1.125</v>
      </c>
      <c r="AN31">
        <f t="shared" si="12"/>
        <v>3.8679489774892939E-3</v>
      </c>
      <c r="AO31">
        <v>0.44289483264948204</v>
      </c>
      <c r="AP31">
        <v>0.59435364041604188</v>
      </c>
      <c r="AQ31">
        <f t="shared" si="13"/>
        <v>0.15145880776655984</v>
      </c>
      <c r="AR31">
        <v>93.859820085800195</v>
      </c>
      <c r="AS31">
        <v>91.051180523291904</v>
      </c>
      <c r="AT31">
        <f t="shared" si="14"/>
        <v>-3.0380621779722006E-2</v>
      </c>
      <c r="AU31">
        <v>3.4889711933058174</v>
      </c>
      <c r="AV31">
        <v>3.1349055323776076</v>
      </c>
      <c r="AW31">
        <f t="shared" si="15"/>
        <v>-0.10700786531972617</v>
      </c>
      <c r="AX31">
        <v>2.9914547033025891</v>
      </c>
      <c r="AY31">
        <v>5.26</v>
      </c>
      <c r="AZ31">
        <f t="shared" si="16"/>
        <v>0.43128237579798684</v>
      </c>
      <c r="BA31">
        <v>3.4100042532597028</v>
      </c>
      <c r="BB31">
        <v>3.2</v>
      </c>
      <c r="BC31">
        <f t="shared" si="17"/>
        <v>-6.3562728779202216E-2</v>
      </c>
      <c r="BD31">
        <v>86727.923045351417</v>
      </c>
      <c r="BE31">
        <v>90304.678</v>
      </c>
      <c r="BF31">
        <f t="shared" si="18"/>
        <v>4.0413367126946653E-2</v>
      </c>
      <c r="BG31">
        <v>626329.29185212066</v>
      </c>
      <c r="BH31">
        <v>642641.43700000003</v>
      </c>
      <c r="BI31">
        <f t="shared" si="19"/>
        <v>2.571066983153969E-2</v>
      </c>
    </row>
    <row r="32" spans="1:61">
      <c r="A32" t="s">
        <v>69</v>
      </c>
      <c r="B32">
        <v>46.629053840506323</v>
      </c>
      <c r="C32">
        <v>46.683333333333337</v>
      </c>
      <c r="D32">
        <f t="shared" si="0"/>
        <v>1.1633932126953184E-3</v>
      </c>
      <c r="E32">
        <v>-2.4482609595172904</v>
      </c>
      <c r="F32">
        <v>-3.2166666666666668</v>
      </c>
      <c r="G32">
        <f t="shared" si="1"/>
        <v>0.23888260325887348</v>
      </c>
      <c r="H32">
        <v>515082.93053922057</v>
      </c>
      <c r="I32">
        <v>498840.72600000002</v>
      </c>
      <c r="J32">
        <f t="shared" si="2"/>
        <v>-3.2041059445052866E-2</v>
      </c>
      <c r="K32">
        <v>561.52854777679363</v>
      </c>
      <c r="L32">
        <v>607.95984709769004</v>
      </c>
      <c r="M32">
        <f t="shared" si="3"/>
        <v>7.9446223952585271E-2</v>
      </c>
      <c r="N32">
        <v>129938.39624995718</v>
      </c>
      <c r="O32">
        <v>118104.79</v>
      </c>
      <c r="P32">
        <f t="shared" si="4"/>
        <v>-9.5488181911749237E-2</v>
      </c>
      <c r="Q32">
        <v>20.094000150890569</v>
      </c>
      <c r="R32">
        <v>19.116546026325508</v>
      </c>
      <c r="S32">
        <f t="shared" si="5"/>
        <v>-4.9867026403473069E-2</v>
      </c>
      <c r="T32">
        <v>117079.61876920452</v>
      </c>
      <c r="U32">
        <v>109052.405</v>
      </c>
      <c r="V32">
        <f t="shared" si="6"/>
        <v>-7.102565915387693E-2</v>
      </c>
      <c r="W32">
        <v>75935.981774169297</v>
      </c>
      <c r="X32">
        <v>73569.047999999995</v>
      </c>
      <c r="Y32">
        <f t="shared" si="7"/>
        <v>-3.1666246434284062E-2</v>
      </c>
      <c r="Z32">
        <v>108.02260463006064</v>
      </c>
      <c r="AA32">
        <v>113.47233591671859</v>
      </c>
      <c r="AB32">
        <f t="shared" si="8"/>
        <v>4.9218563442557262E-2</v>
      </c>
      <c r="AC32">
        <v>22411.463673332917</v>
      </c>
      <c r="AD32">
        <v>22278.124333333337</v>
      </c>
      <c r="AE32">
        <f t="shared" si="9"/>
        <v>-5.9673736826102441E-3</v>
      </c>
      <c r="AF32">
        <v>2.1206511640931566E-2</v>
      </c>
      <c r="AG32">
        <v>1.6058788314290778E-2</v>
      </c>
      <c r="AH32">
        <f t="shared" si="10"/>
        <v>-0.32055490276684251</v>
      </c>
      <c r="AI32">
        <v>1.2526764484403883</v>
      </c>
      <c r="AJ32">
        <v>1.2551991632000048</v>
      </c>
      <c r="AK32">
        <f t="shared" si="11"/>
        <v>2.0118347168363859E-3</v>
      </c>
      <c r="AL32">
        <v>1.1220058778629083</v>
      </c>
      <c r="AM32">
        <v>1.125</v>
      </c>
      <c r="AN32">
        <f t="shared" si="12"/>
        <v>2.6649898326061155E-3</v>
      </c>
      <c r="AO32">
        <v>0.43635712321344655</v>
      </c>
      <c r="AP32">
        <v>0.90986398737692709</v>
      </c>
      <c r="AQ32">
        <f t="shared" si="13"/>
        <v>0.47350686416348053</v>
      </c>
      <c r="AR32">
        <v>92.514909175603648</v>
      </c>
      <c r="AS32">
        <v>89.726242423474631</v>
      </c>
      <c r="AT32">
        <f t="shared" si="14"/>
        <v>-3.0606527853629828E-2</v>
      </c>
      <c r="AU32">
        <v>3.3945657542695642</v>
      </c>
      <c r="AV32">
        <v>3.0376223430321536</v>
      </c>
      <c r="AW32">
        <f t="shared" si="15"/>
        <v>-0.11110076000116287</v>
      </c>
      <c r="AX32">
        <v>2.9125795193171244</v>
      </c>
      <c r="AY32">
        <v>5.25</v>
      </c>
      <c r="AZ32">
        <f t="shared" si="16"/>
        <v>0.44522294870150009</v>
      </c>
      <c r="BA32">
        <v>3.3720740181950659</v>
      </c>
      <c r="BB32">
        <v>3.48</v>
      </c>
      <c r="BC32">
        <f t="shared" si="17"/>
        <v>3.1504303058785377E-2</v>
      </c>
      <c r="BD32">
        <v>87964.112737083939</v>
      </c>
      <c r="BE32">
        <v>83490.399999999994</v>
      </c>
      <c r="BF32">
        <f t="shared" si="18"/>
        <v>-5.219726630794419E-2</v>
      </c>
      <c r="BG32">
        <v>644190.68027135136</v>
      </c>
      <c r="BH32">
        <v>617814.48300000001</v>
      </c>
      <c r="BI32">
        <f t="shared" si="19"/>
        <v>-4.1806546585540616E-2</v>
      </c>
    </row>
    <row r="33" spans="1:61">
      <c r="A33" t="s">
        <v>70</v>
      </c>
      <c r="B33">
        <v>46.050062045168296</v>
      </c>
      <c r="C33">
        <v>45.883333333333333</v>
      </c>
      <c r="D33">
        <f t="shared" si="0"/>
        <v>-3.6271671234042735E-3</v>
      </c>
      <c r="E33">
        <v>-3.3219860542211355</v>
      </c>
      <c r="F33">
        <v>-5.7366666666666672</v>
      </c>
      <c r="G33">
        <f t="shared" si="1"/>
        <v>0.42092050187894214</v>
      </c>
      <c r="H33">
        <v>530037.45421512704</v>
      </c>
      <c r="I33">
        <v>523383.016</v>
      </c>
      <c r="J33">
        <f t="shared" si="2"/>
        <v>-1.263413217966125E-2</v>
      </c>
      <c r="K33">
        <v>578.14103336100368</v>
      </c>
      <c r="L33">
        <v>607.95984709769004</v>
      </c>
      <c r="M33">
        <f t="shared" si="3"/>
        <v>5.0290997564298223E-2</v>
      </c>
      <c r="N33">
        <v>134021.85536402607</v>
      </c>
      <c r="O33">
        <v>127967.821</v>
      </c>
      <c r="P33">
        <f t="shared" si="4"/>
        <v>-4.6224052506900648E-2</v>
      </c>
      <c r="Q33">
        <v>20.150598575977003</v>
      </c>
      <c r="R33">
        <v>19.331029138749891</v>
      </c>
      <c r="S33">
        <f t="shared" si="5"/>
        <v>-4.1522461658238807E-2</v>
      </c>
      <c r="T33">
        <v>121479.99247399623</v>
      </c>
      <c r="U33">
        <v>125793.476</v>
      </c>
      <c r="V33">
        <f t="shared" si="6"/>
        <v>3.4891904601238366E-2</v>
      </c>
      <c r="W33">
        <v>78202.121254590078</v>
      </c>
      <c r="X33">
        <v>75062.597999999998</v>
      </c>
      <c r="Y33">
        <f t="shared" si="7"/>
        <v>-4.0974367783102039E-2</v>
      </c>
      <c r="Z33">
        <v>109.00160483042143</v>
      </c>
      <c r="AA33">
        <v>114.13456670153766</v>
      </c>
      <c r="AB33">
        <f t="shared" si="8"/>
        <v>4.6015556585749628E-2</v>
      </c>
      <c r="AC33">
        <v>22504.071352456438</v>
      </c>
      <c r="AD33">
        <v>22418.539333333334</v>
      </c>
      <c r="AE33">
        <f t="shared" si="9"/>
        <v>-3.8079764810383665E-3</v>
      </c>
      <c r="AF33">
        <v>1.9255990370162006E-2</v>
      </c>
      <c r="AG33">
        <v>1.934333295841344E-2</v>
      </c>
      <c r="AH33">
        <f t="shared" si="10"/>
        <v>4.5153846257629778E-3</v>
      </c>
      <c r="AI33">
        <v>1.2308374057975813</v>
      </c>
      <c r="AJ33">
        <v>0.81218595999998922</v>
      </c>
      <c r="AK33">
        <f t="shared" si="11"/>
        <v>-0.41572070571671593</v>
      </c>
      <c r="AL33">
        <v>1.1231532042113825</v>
      </c>
      <c r="AM33">
        <v>1.125</v>
      </c>
      <c r="AN33">
        <f t="shared" si="12"/>
        <v>1.6429451521136756E-3</v>
      </c>
      <c r="AO33">
        <v>0.42843272880670219</v>
      </c>
      <c r="AP33">
        <v>0.64593208485508413</v>
      </c>
      <c r="AQ33">
        <f t="shared" si="13"/>
        <v>0.21749935604838194</v>
      </c>
      <c r="AR33">
        <v>91.314338054892815</v>
      </c>
      <c r="AS33">
        <v>86.896556207182996</v>
      </c>
      <c r="AT33">
        <f t="shared" si="14"/>
        <v>-4.958941647887638E-2</v>
      </c>
      <c r="AU33">
        <v>3.3022582146347115</v>
      </c>
      <c r="AV33">
        <v>2.9061946479395528</v>
      </c>
      <c r="AW33">
        <f t="shared" si="15"/>
        <v>-0.12776199760401252</v>
      </c>
      <c r="AX33">
        <v>2.8047985945993341</v>
      </c>
      <c r="AY33">
        <v>5.07</v>
      </c>
      <c r="AZ33">
        <f t="shared" si="16"/>
        <v>0.44678528706127535</v>
      </c>
      <c r="BA33">
        <v>3.3304029103349464</v>
      </c>
      <c r="BB33">
        <v>3.46</v>
      </c>
      <c r="BC33">
        <f t="shared" si="17"/>
        <v>3.8175298301897032E-2</v>
      </c>
      <c r="BD33">
        <v>89194.581963184624</v>
      </c>
      <c r="BE33">
        <v>87867.524999999994</v>
      </c>
      <c r="BF33">
        <f t="shared" si="18"/>
        <v>-1.4990014916852701E-2</v>
      </c>
      <c r="BG33">
        <v>662509.90739773039</v>
      </c>
      <c r="BH33">
        <v>661981.41899999999</v>
      </c>
      <c r="BI33">
        <f t="shared" si="19"/>
        <v>-7.9802474390611167E-4</v>
      </c>
    </row>
    <row r="34" spans="1:61">
      <c r="A34" t="s">
        <v>71</v>
      </c>
      <c r="B34">
        <v>45.473863727530961</v>
      </c>
      <c r="C34">
        <v>45.4</v>
      </c>
      <c r="D34">
        <f t="shared" si="0"/>
        <v>-1.6256322944281365E-3</v>
      </c>
      <c r="E34">
        <v>-4.1681124685369717</v>
      </c>
      <c r="F34">
        <v>-7.336666666666666</v>
      </c>
      <c r="G34">
        <f t="shared" si="1"/>
        <v>0.43187926371599655</v>
      </c>
      <c r="H34">
        <v>545451.12365740619</v>
      </c>
      <c r="I34">
        <v>529384.53500000003</v>
      </c>
      <c r="J34">
        <f t="shared" si="2"/>
        <v>-2.9898125046905477E-2</v>
      </c>
      <c r="K34">
        <v>594.7055579369852</v>
      </c>
      <c r="L34">
        <v>607.95984709769004</v>
      </c>
      <c r="M34">
        <f t="shared" si="3"/>
        <v>2.2042416376020668E-2</v>
      </c>
      <c r="N34">
        <v>138221.29172038718</v>
      </c>
      <c r="O34">
        <v>128023.344</v>
      </c>
      <c r="P34">
        <f t="shared" si="4"/>
        <v>-7.6643341722467895E-2</v>
      </c>
      <c r="Q34">
        <v>20.208365793639828</v>
      </c>
      <c r="R34">
        <v>19.012462080507152</v>
      </c>
      <c r="S34">
        <f t="shared" si="5"/>
        <v>-6.1002003738676258E-2</v>
      </c>
      <c r="T34">
        <v>125962.97171292893</v>
      </c>
      <c r="U34">
        <v>133223.14499999999</v>
      </c>
      <c r="V34">
        <f t="shared" si="6"/>
        <v>5.6037515805353877E-2</v>
      </c>
      <c r="W34">
        <v>80567.290648086477</v>
      </c>
      <c r="X34">
        <v>83205.308999999994</v>
      </c>
      <c r="Y34">
        <f t="shared" si="7"/>
        <v>3.221841196821984E-2</v>
      </c>
      <c r="Z34">
        <v>109.89502616021031</v>
      </c>
      <c r="AA34">
        <v>115.44509303949536</v>
      </c>
      <c r="AB34">
        <f t="shared" si="8"/>
        <v>4.9269429474640525E-2</v>
      </c>
      <c r="AC34">
        <v>22595.329085192894</v>
      </c>
      <c r="AD34">
        <v>22706.238666666668</v>
      </c>
      <c r="AE34">
        <f t="shared" si="9"/>
        <v>4.8965105877503134E-3</v>
      </c>
      <c r="AF34">
        <v>1.7215136513362379E-2</v>
      </c>
      <c r="AG34">
        <v>1.5976071500458756E-2</v>
      </c>
      <c r="AH34">
        <f t="shared" si="10"/>
        <v>-7.7557553048510308E-2</v>
      </c>
      <c r="AI34">
        <v>1.2149809691081566</v>
      </c>
      <c r="AJ34">
        <v>0.89240803040000483</v>
      </c>
      <c r="AK34">
        <f t="shared" si="11"/>
        <v>-0.30856023119330372</v>
      </c>
      <c r="AL34">
        <v>1.1241138581357291</v>
      </c>
      <c r="AM34">
        <v>1.125</v>
      </c>
      <c r="AN34">
        <f t="shared" si="12"/>
        <v>7.8799204132620759E-4</v>
      </c>
      <c r="AO34">
        <v>0.41916264769011363</v>
      </c>
      <c r="AP34">
        <v>0.45471404555810291</v>
      </c>
      <c r="AQ34">
        <f t="shared" si="13"/>
        <v>3.5551397867989276E-2</v>
      </c>
      <c r="AR34">
        <v>90.269201984077441</v>
      </c>
      <c r="AS34">
        <v>85.341257254206994</v>
      </c>
      <c r="AT34">
        <f t="shared" si="14"/>
        <v>-5.6138329000259724E-2</v>
      </c>
      <c r="AU34">
        <v>3.2128995050271034</v>
      </c>
      <c r="AV34">
        <v>2.7957750411591098</v>
      </c>
      <c r="AW34">
        <f t="shared" si="15"/>
        <v>-0.13906443827843984</v>
      </c>
      <c r="AX34">
        <v>2.6706230421694626</v>
      </c>
      <c r="AY34">
        <v>4.5</v>
      </c>
      <c r="AZ34">
        <f t="shared" si="16"/>
        <v>0.40652821285123053</v>
      </c>
      <c r="BA34">
        <v>3.2851898730166953</v>
      </c>
      <c r="BB34">
        <v>3.28</v>
      </c>
      <c r="BC34">
        <f t="shared" si="17"/>
        <v>-1.5810278752479423E-3</v>
      </c>
      <c r="BD34">
        <v>90433.040741839926</v>
      </c>
      <c r="BE34">
        <v>93963.043000000005</v>
      </c>
      <c r="BF34">
        <f t="shared" si="18"/>
        <v>3.8291849835060177E-2</v>
      </c>
      <c r="BG34">
        <v>681279.84546410118</v>
      </c>
      <c r="BH34">
        <v>673365.41399999999</v>
      </c>
      <c r="BI34">
        <f t="shared" si="19"/>
        <v>-1.1685009726761564E-2</v>
      </c>
    </row>
    <row r="35" spans="1:61">
      <c r="A35" t="s">
        <v>72</v>
      </c>
      <c r="B35">
        <v>44.902530639372657</v>
      </c>
      <c r="C35">
        <v>45.363333333333337</v>
      </c>
      <c r="D35">
        <f t="shared" si="0"/>
        <v>1.0209988065489117E-2</v>
      </c>
      <c r="E35">
        <v>-4.9799677179387016</v>
      </c>
      <c r="F35">
        <v>-7.746666666666667</v>
      </c>
      <c r="G35">
        <f t="shared" si="1"/>
        <v>0.35714702436247397</v>
      </c>
      <c r="H35">
        <v>561326.55911788275</v>
      </c>
      <c r="I35">
        <v>581519.72199999995</v>
      </c>
      <c r="J35">
        <f t="shared" si="2"/>
        <v>3.5342049137200959E-2</v>
      </c>
      <c r="K35">
        <v>611.26678987714831</v>
      </c>
      <c r="L35">
        <v>607.95984709769004</v>
      </c>
      <c r="M35">
        <f t="shared" si="3"/>
        <v>-5.424669685894834E-3</v>
      </c>
      <c r="N35">
        <v>142533.05302835087</v>
      </c>
      <c r="O35">
        <v>164965.04500000001</v>
      </c>
      <c r="P35">
        <f t="shared" si="4"/>
        <v>0.14615967908431138</v>
      </c>
      <c r="Q35">
        <v>20.266831437214293</v>
      </c>
      <c r="R35">
        <v>23.294137020590952</v>
      </c>
      <c r="S35">
        <f t="shared" si="5"/>
        <v>0.13921606849328683</v>
      </c>
      <c r="T35">
        <v>130503.19154769143</v>
      </c>
      <c r="U35">
        <v>119691.976</v>
      </c>
      <c r="V35">
        <f t="shared" si="6"/>
        <v>-8.6476106703113231E-2</v>
      </c>
      <c r="W35">
        <v>83029.083948161759</v>
      </c>
      <c r="X35">
        <v>83380.044999999998</v>
      </c>
      <c r="Y35">
        <f t="shared" si="7"/>
        <v>4.2180567185798878E-3</v>
      </c>
      <c r="Z35">
        <v>110.7071665513657</v>
      </c>
      <c r="AA35">
        <v>118.1599956947564</v>
      </c>
      <c r="AB35">
        <f t="shared" si="8"/>
        <v>6.5151025673546137E-2</v>
      </c>
      <c r="AC35">
        <v>22685.296322290338</v>
      </c>
      <c r="AD35">
        <v>22735.481</v>
      </c>
      <c r="AE35">
        <f t="shared" si="9"/>
        <v>2.2097683522623868E-3</v>
      </c>
      <c r="AF35">
        <v>1.5116899181238982E-2</v>
      </c>
      <c r="AG35">
        <v>9.8434869245638337E-3</v>
      </c>
      <c r="AH35">
        <f t="shared" si="10"/>
        <v>-0.53572603865766943</v>
      </c>
      <c r="AI35">
        <v>1.2044389976995435</v>
      </c>
      <c r="AJ35">
        <v>1.4261804360000019</v>
      </c>
      <c r="AK35">
        <f t="shared" si="11"/>
        <v>0.1689859504869331</v>
      </c>
      <c r="AL35">
        <v>1.1249039108341798</v>
      </c>
      <c r="AM35">
        <v>1.125</v>
      </c>
      <c r="AN35">
        <f t="shared" si="12"/>
        <v>8.5416239703275942E-5</v>
      </c>
      <c r="AO35">
        <v>0.40872381522207551</v>
      </c>
      <c r="AP35">
        <v>1.0779673980591784</v>
      </c>
      <c r="AQ35">
        <f t="shared" si="13"/>
        <v>0.66924358283710284</v>
      </c>
      <c r="AR35">
        <v>89.387835109912444</v>
      </c>
      <c r="AS35">
        <v>82.763906633604137</v>
      </c>
      <c r="AT35">
        <f t="shared" si="14"/>
        <v>-7.6992544192133749E-2</v>
      </c>
      <c r="AU35">
        <v>3.1270930163433985</v>
      </c>
      <c r="AV35">
        <v>2.641707203554633</v>
      </c>
      <c r="AW35">
        <f t="shared" si="15"/>
        <v>-0.16867844805393828</v>
      </c>
      <c r="AX35">
        <v>2.5139797259261289</v>
      </c>
      <c r="AY35">
        <v>3.18</v>
      </c>
      <c r="AZ35">
        <f t="shared" si="16"/>
        <v>0.209440337759079</v>
      </c>
      <c r="BA35">
        <v>3.2367148477587024</v>
      </c>
      <c r="BB35">
        <v>3.31</v>
      </c>
      <c r="BC35">
        <f t="shared" si="17"/>
        <v>2.2389309842387295E-2</v>
      </c>
      <c r="BD35">
        <v>91692.369680634263</v>
      </c>
      <c r="BE35">
        <v>90351.032000000007</v>
      </c>
      <c r="BF35">
        <f t="shared" si="18"/>
        <v>-1.4736726990893345E-2</v>
      </c>
      <c r="BG35">
        <v>700493.03639805841</v>
      </c>
      <c r="BH35">
        <v>708182.68500000006</v>
      </c>
      <c r="BI35">
        <f t="shared" si="19"/>
        <v>1.0917665245287367E-2</v>
      </c>
    </row>
    <row r="36" spans="1:61">
      <c r="A36" t="s">
        <v>73</v>
      </c>
      <c r="B36">
        <v>44.338088367642008</v>
      </c>
      <c r="C36">
        <v>44.473333333333336</v>
      </c>
      <c r="D36">
        <f t="shared" si="0"/>
        <v>3.0456683981956445E-3</v>
      </c>
      <c r="E36">
        <v>-5.7528596642740588</v>
      </c>
      <c r="F36">
        <v>-8.4799999999999986</v>
      </c>
      <c r="G36">
        <f t="shared" si="1"/>
        <v>0.3215967377035307</v>
      </c>
      <c r="H36">
        <v>577656.33923047036</v>
      </c>
      <c r="I36">
        <v>555885.88500000001</v>
      </c>
      <c r="J36">
        <f t="shared" si="2"/>
        <v>-3.8416092661197609E-2</v>
      </c>
      <c r="K36">
        <v>627.87768148462851</v>
      </c>
      <c r="L36">
        <v>634.10120911043998</v>
      </c>
      <c r="M36">
        <f t="shared" si="3"/>
        <v>9.8632047265301281E-3</v>
      </c>
      <c r="N36">
        <v>146947.11327990217</v>
      </c>
      <c r="O36">
        <v>133080.61600000001</v>
      </c>
      <c r="P36">
        <f t="shared" si="4"/>
        <v>-9.9117668504304035E-2</v>
      </c>
      <c r="Q36">
        <v>20.32477770021492</v>
      </c>
      <c r="R36">
        <v>19.165505494146633</v>
      </c>
      <c r="S36">
        <f t="shared" si="5"/>
        <v>-5.8728643729375918E-2</v>
      </c>
      <c r="T36">
        <v>135079.82464827693</v>
      </c>
      <c r="U36">
        <v>141939.878</v>
      </c>
      <c r="V36">
        <f t="shared" si="6"/>
        <v>4.9537676194226776E-2</v>
      </c>
      <c r="W36">
        <v>85586.743909789118</v>
      </c>
      <c r="X36">
        <v>82577.801999999996</v>
      </c>
      <c r="Y36">
        <f t="shared" si="7"/>
        <v>-3.5789506799041249E-2</v>
      </c>
      <c r="Z36">
        <v>111.44579272762566</v>
      </c>
      <c r="AA36">
        <v>120.38514788004795</v>
      </c>
      <c r="AB36">
        <f t="shared" si="8"/>
        <v>7.7157859981275223E-2</v>
      </c>
      <c r="AC36">
        <v>22774.101832985252</v>
      </c>
      <c r="AD36">
        <v>22641.91233333333</v>
      </c>
      <c r="AE36">
        <f t="shared" si="9"/>
        <v>-5.8212890485815905E-3</v>
      </c>
      <c r="AF36">
        <v>1.2993453068865044E-2</v>
      </c>
      <c r="AG36">
        <v>-4.9685594131578057E-3</v>
      </c>
      <c r="AH36">
        <f t="shared" si="10"/>
        <v>3.6151348888886403</v>
      </c>
      <c r="AI36">
        <v>1.1983417428124796</v>
      </c>
      <c r="AJ36">
        <v>1.5176027007999915</v>
      </c>
      <c r="AK36">
        <f t="shared" si="11"/>
        <v>0.23619319916286452</v>
      </c>
      <c r="AL36">
        <v>1.1255399873436327</v>
      </c>
      <c r="AM36">
        <v>1.125</v>
      </c>
      <c r="AN36">
        <f t="shared" si="12"/>
        <v>-4.798735921438535E-4</v>
      </c>
      <c r="AO36">
        <v>0.39731538638465014</v>
      </c>
      <c r="AP36">
        <v>0.60045057358583098</v>
      </c>
      <c r="AQ36">
        <f t="shared" si="13"/>
        <v>0.20313518720118084</v>
      </c>
      <c r="AR36">
        <v>88.675491613696593</v>
      </c>
      <c r="AS36">
        <v>83.685606421676297</v>
      </c>
      <c r="AT36">
        <f t="shared" si="14"/>
        <v>-5.7916548219324682E-2</v>
      </c>
      <c r="AU36">
        <v>3.0451814366903402</v>
      </c>
      <c r="AV36">
        <v>2.5983298798699872</v>
      </c>
      <c r="AW36">
        <f t="shared" si="15"/>
        <v>-0.15869159977309599</v>
      </c>
      <c r="AX36">
        <v>2.3399388703665971</v>
      </c>
      <c r="AY36">
        <v>2.09</v>
      </c>
      <c r="AZ36">
        <f t="shared" si="16"/>
        <v>-0.11958797625196041</v>
      </c>
      <c r="BA36">
        <v>3.1852545324087242</v>
      </c>
      <c r="BB36">
        <v>3.72</v>
      </c>
      <c r="BC36">
        <f t="shared" si="17"/>
        <v>0.15519146647013993</v>
      </c>
      <c r="BD36">
        <v>92987.655638563418</v>
      </c>
      <c r="BE36">
        <v>79127.755000000005</v>
      </c>
      <c r="BF36">
        <f t="shared" si="18"/>
        <v>-0.16140305109033548</v>
      </c>
      <c r="BG36">
        <v>720137.0756075317</v>
      </c>
      <c r="BH36">
        <v>694375.71600000001</v>
      </c>
      <c r="BI36">
        <f t="shared" si="19"/>
        <v>-3.6428385141359598E-2</v>
      </c>
    </row>
    <row r="37" spans="1:61">
      <c r="A37" t="s">
        <v>74</v>
      </c>
      <c r="B37">
        <v>43.782850500971421</v>
      </c>
      <c r="C37">
        <v>43.919999999999995</v>
      </c>
      <c r="D37">
        <f t="shared" si="0"/>
        <v>3.1275975648066279E-3</v>
      </c>
      <c r="E37">
        <v>-6.4838253562337442</v>
      </c>
      <c r="F37">
        <v>-8.2266666666666666</v>
      </c>
      <c r="G37">
        <f t="shared" si="1"/>
        <v>0.21185267144646544</v>
      </c>
      <c r="H37">
        <v>594445.66335588391</v>
      </c>
      <c r="I37">
        <v>586724.81700000004</v>
      </c>
      <c r="J37">
        <f t="shared" si="2"/>
        <v>-1.3073398718557172E-2</v>
      </c>
      <c r="K37">
        <v>644.58911822332402</v>
      </c>
      <c r="L37">
        <v>634.10120911043998</v>
      </c>
      <c r="M37">
        <f t="shared" si="3"/>
        <v>-1.6404510280476181E-2</v>
      </c>
      <c r="N37">
        <v>151467.46646200848</v>
      </c>
      <c r="O37">
        <v>144470.769</v>
      </c>
      <c r="P37">
        <f t="shared" si="4"/>
        <v>-4.729366263232393E-2</v>
      </c>
      <c r="Q37">
        <v>20.382878842145839</v>
      </c>
      <c r="R37">
        <v>19.046613626166483</v>
      </c>
      <c r="S37">
        <f t="shared" si="5"/>
        <v>-6.7805952654900636E-2</v>
      </c>
      <c r="T37">
        <v>139665.28667496142</v>
      </c>
      <c r="U37">
        <v>169393.601</v>
      </c>
      <c r="V37">
        <f t="shared" si="6"/>
        <v>0.19297625640990468</v>
      </c>
      <c r="W37">
        <v>88239.732638599031</v>
      </c>
      <c r="X37">
        <v>94442.429000000004</v>
      </c>
      <c r="Y37">
        <f t="shared" si="7"/>
        <v>6.7933086914065299E-2</v>
      </c>
      <c r="Z37">
        <v>112.12332943094285</v>
      </c>
      <c r="AA37">
        <v>119.92890326875654</v>
      </c>
      <c r="AB37">
        <f t="shared" si="8"/>
        <v>6.7299673338995447E-2</v>
      </c>
      <c r="AC37">
        <v>22861.905751937677</v>
      </c>
      <c r="AD37">
        <v>22843.330333333335</v>
      </c>
      <c r="AE37">
        <f t="shared" si="9"/>
        <v>-8.128355181185043E-4</v>
      </c>
      <c r="AF37">
        <v>1.0873676988653363E-2</v>
      </c>
      <c r="AG37">
        <v>3.155069848472638E-3</v>
      </c>
      <c r="AH37">
        <f t="shared" si="10"/>
        <v>-2.4464140291275278</v>
      </c>
      <c r="AI37">
        <v>1.1959580440866389</v>
      </c>
      <c r="AJ37">
        <v>2.0942931530000042</v>
      </c>
      <c r="AK37">
        <f t="shared" si="11"/>
        <v>0.56026852458884768</v>
      </c>
      <c r="AL37">
        <v>1.1260387727567132</v>
      </c>
      <c r="AM37">
        <v>1.125</v>
      </c>
      <c r="AN37">
        <f t="shared" si="12"/>
        <v>-9.2292753285290463E-4</v>
      </c>
      <c r="AO37">
        <v>0.38555479339917292</v>
      </c>
      <c r="AP37">
        <v>1.6457731534714952</v>
      </c>
      <c r="AQ37">
        <f t="shared" si="13"/>
        <v>1.2602183600723222</v>
      </c>
      <c r="AR37">
        <v>88.133285721430838</v>
      </c>
      <c r="AS37">
        <v>84.350341881351838</v>
      </c>
      <c r="AT37">
        <f t="shared" si="14"/>
        <v>-4.3871416971629884E-2</v>
      </c>
      <c r="AU37">
        <v>2.9672040880416772</v>
      </c>
      <c r="AV37">
        <v>2.7587607187660623</v>
      </c>
      <c r="AW37">
        <f t="shared" si="15"/>
        <v>-7.2838560984355372E-2</v>
      </c>
      <c r="AX37">
        <v>2.1539869626594252</v>
      </c>
      <c r="AY37">
        <v>1.94</v>
      </c>
      <c r="AZ37">
        <f t="shared" si="16"/>
        <v>-0.11030255807186871</v>
      </c>
      <c r="BA37">
        <v>3.1311314280346658</v>
      </c>
      <c r="BB37">
        <v>3.7</v>
      </c>
      <c r="BC37">
        <f t="shared" si="17"/>
        <v>0.16693840181044339</v>
      </c>
      <c r="BD37">
        <v>94333.147138572793</v>
      </c>
      <c r="BE37">
        <v>96835.585999999996</v>
      </c>
      <c r="BF37">
        <f t="shared" si="18"/>
        <v>2.6181915515207876E-2</v>
      </c>
      <c r="BG37">
        <v>740204.36453082715</v>
      </c>
      <c r="BH37">
        <v>758511.57499999995</v>
      </c>
      <c r="BI37">
        <f t="shared" si="19"/>
        <v>2.4431742698807213E-2</v>
      </c>
    </row>
    <row r="38" spans="1:61">
      <c r="A38" t="s">
        <v>75</v>
      </c>
      <c r="B38">
        <v>43.239215156096819</v>
      </c>
      <c r="C38">
        <v>42.523333333333333</v>
      </c>
      <c r="D38">
        <f t="shared" si="0"/>
        <v>-1.6694896847612384E-2</v>
      </c>
      <c r="E38">
        <v>-7.1716063052182859</v>
      </c>
      <c r="F38">
        <v>-8.6933333333333334</v>
      </c>
      <c r="G38">
        <f t="shared" si="1"/>
        <v>0.17504528697642416</v>
      </c>
      <c r="H38">
        <v>611686.12432094407</v>
      </c>
      <c r="I38">
        <v>608870.81200000003</v>
      </c>
      <c r="J38">
        <f t="shared" si="2"/>
        <v>-4.6131683495662656E-3</v>
      </c>
      <c r="K38">
        <v>661.455875261899</v>
      </c>
      <c r="L38">
        <v>634.10120911043998</v>
      </c>
      <c r="M38">
        <f t="shared" si="3"/>
        <v>-4.2234699748883386E-2</v>
      </c>
      <c r="N38">
        <v>156089.44000083712</v>
      </c>
      <c r="O38">
        <v>147572.20300000001</v>
      </c>
      <c r="P38">
        <f t="shared" si="4"/>
        <v>-5.6111608423037751E-2</v>
      </c>
      <c r="Q38">
        <v>20.44108457738237</v>
      </c>
      <c r="R38">
        <v>18.734787170808843</v>
      </c>
      <c r="S38">
        <f t="shared" si="5"/>
        <v>-8.716475324061479E-2</v>
      </c>
      <c r="T38">
        <v>144236.28082136568</v>
      </c>
      <c r="U38">
        <v>174591.356</v>
      </c>
      <c r="V38">
        <f t="shared" si="6"/>
        <v>0.19099534082672598</v>
      </c>
      <c r="W38">
        <v>90985.631651528412</v>
      </c>
      <c r="X38">
        <v>109433.272</v>
      </c>
      <c r="Y38">
        <f t="shared" si="7"/>
        <v>0.18461337526524879</v>
      </c>
      <c r="Z38">
        <v>112.7577885002402</v>
      </c>
      <c r="AA38">
        <v>119.16737347788546</v>
      </c>
      <c r="AB38">
        <f t="shared" si="8"/>
        <v>5.52869511268268E-2</v>
      </c>
      <c r="AC38">
        <v>22948.785595370351</v>
      </c>
      <c r="AD38">
        <v>23051.739333333331</v>
      </c>
      <c r="AE38">
        <f t="shared" si="9"/>
        <v>4.4762058704552743E-3</v>
      </c>
      <c r="AF38">
        <v>8.775223495215468E-3</v>
      </c>
      <c r="AG38">
        <v>5.3684450410705145E-3</v>
      </c>
      <c r="AH38">
        <f t="shared" si="10"/>
        <v>-0.63459315091835466</v>
      </c>
      <c r="AI38">
        <v>1.1967562792604385</v>
      </c>
      <c r="AJ38">
        <v>0.76191760159998179</v>
      </c>
      <c r="AK38">
        <f t="shared" si="11"/>
        <v>-0.45153165972983755</v>
      </c>
      <c r="AL38">
        <v>1.1264166146739569</v>
      </c>
      <c r="AM38">
        <v>1.125</v>
      </c>
      <c r="AN38">
        <f t="shared" si="12"/>
        <v>-1.2584208996882784E-3</v>
      </c>
      <c r="AO38">
        <v>0.37418642797897966</v>
      </c>
      <c r="AP38">
        <v>-6.3465682872475795E-2</v>
      </c>
      <c r="AQ38">
        <f t="shared" si="13"/>
        <v>-0.43765211085145544</v>
      </c>
      <c r="AR38">
        <v>87.759212980871069</v>
      </c>
      <c r="AS38">
        <v>86.097272938035061</v>
      </c>
      <c r="AT38">
        <f t="shared" si="14"/>
        <v>-1.9119110331253353E-2</v>
      </c>
      <c r="AU38">
        <v>2.892921010148144</v>
      </c>
      <c r="AV38">
        <v>3.6121260745056727</v>
      </c>
      <c r="AW38">
        <f t="shared" si="15"/>
        <v>0.22202981745818628</v>
      </c>
      <c r="AX38">
        <v>1.9614542781791922</v>
      </c>
      <c r="AY38">
        <v>0.51</v>
      </c>
      <c r="AZ38">
        <f t="shared" si="16"/>
        <v>-2.845988780743514</v>
      </c>
      <c r="BA38">
        <v>3.075002251621676</v>
      </c>
      <c r="BB38">
        <v>3.94</v>
      </c>
      <c r="BC38">
        <f t="shared" si="17"/>
        <v>0.24787508981693795</v>
      </c>
      <c r="BD38">
        <v>95734.430265708739</v>
      </c>
      <c r="BE38">
        <v>113661.947</v>
      </c>
      <c r="BF38">
        <f t="shared" si="18"/>
        <v>0.17165065911163069</v>
      </c>
      <c r="BG38">
        <v>760671.20375649573</v>
      </c>
      <c r="BH38">
        <v>787690.84299999999</v>
      </c>
      <c r="BI38">
        <f t="shared" si="19"/>
        <v>3.4904475298541016E-2</v>
      </c>
    </row>
    <row r="39" spans="1:61">
      <c r="A39" t="s">
        <v>76</v>
      </c>
      <c r="B39">
        <v>42.709666168191021</v>
      </c>
      <c r="C39">
        <v>38.516666666666673</v>
      </c>
      <c r="D39">
        <f t="shared" si="0"/>
        <v>-0.10333422052589869</v>
      </c>
      <c r="E39">
        <v>-7.8160332984472234</v>
      </c>
      <c r="F39">
        <v>-11.363333333333332</v>
      </c>
      <c r="G39">
        <f t="shared" si="1"/>
        <v>0.31217072762271419</v>
      </c>
      <c r="H39">
        <v>629364.48942349863</v>
      </c>
      <c r="I39">
        <v>647463.48699999996</v>
      </c>
      <c r="J39">
        <f t="shared" si="2"/>
        <v>2.8351837938950908E-2</v>
      </c>
      <c r="K39">
        <v>678.52617282582185</v>
      </c>
      <c r="L39">
        <v>634.10120911043998</v>
      </c>
      <c r="M39">
        <f t="shared" si="3"/>
        <v>-6.7714475553914966E-2</v>
      </c>
      <c r="N39">
        <v>160803.98838664161</v>
      </c>
      <c r="O39">
        <v>186981.41200000001</v>
      </c>
      <c r="P39">
        <f t="shared" si="4"/>
        <v>0.15082305100767535</v>
      </c>
      <c r="Q39">
        <v>20.498509454539839</v>
      </c>
      <c r="R39">
        <v>23.619951707681949</v>
      </c>
      <c r="S39">
        <f t="shared" si="5"/>
        <v>0.14173959224888</v>
      </c>
      <c r="T39">
        <v>148788.09047756359</v>
      </c>
      <c r="U39">
        <v>141572.16800000001</v>
      </c>
      <c r="V39">
        <f t="shared" si="6"/>
        <v>-4.9713473814604114E-2</v>
      </c>
      <c r="W39">
        <v>93825.899150739991</v>
      </c>
      <c r="X39">
        <v>122080.497</v>
      </c>
      <c r="Y39">
        <f t="shared" si="7"/>
        <v>0.26323971037900584</v>
      </c>
      <c r="Z39">
        <v>113.37206025808919</v>
      </c>
      <c r="AA39">
        <v>111.07472510718856</v>
      </c>
      <c r="AB39">
        <f t="shared" si="8"/>
        <v>-2.0471804753486644E-2</v>
      </c>
      <c r="AC39">
        <v>23034.807269869383</v>
      </c>
      <c r="AD39">
        <v>23199.653666666665</v>
      </c>
      <c r="AE39">
        <f t="shared" si="9"/>
        <v>7.1309188857924255E-3</v>
      </c>
      <c r="AF39">
        <v>6.7109210137002787E-3</v>
      </c>
      <c r="AG39">
        <v>3.2707600507801081E-3</v>
      </c>
      <c r="AH39">
        <f t="shared" si="10"/>
        <v>-1.0517925220774476</v>
      </c>
      <c r="AI39">
        <v>1.2007662855153658</v>
      </c>
      <c r="AJ39">
        <v>1.0938925359999851</v>
      </c>
      <c r="AK39">
        <f t="shared" si="11"/>
        <v>-9.3217455429376345E-2</v>
      </c>
      <c r="AL39">
        <v>1.1266892114629266</v>
      </c>
      <c r="AM39">
        <v>1.125</v>
      </c>
      <c r="AN39">
        <f t="shared" si="12"/>
        <v>-1.5003951444285679E-3</v>
      </c>
      <c r="AO39">
        <v>0.36474231831245135</v>
      </c>
      <c r="AP39">
        <v>-2.5793221041959531</v>
      </c>
      <c r="AQ39">
        <f t="shared" si="13"/>
        <v>-2.9440644225084043</v>
      </c>
      <c r="AR39">
        <v>87.548904599873069</v>
      </c>
      <c r="AS39">
        <v>107.38465583664733</v>
      </c>
      <c r="AT39">
        <f t="shared" si="14"/>
        <v>0.20421975561847017</v>
      </c>
      <c r="AU39">
        <v>2.8219619656546788</v>
      </c>
      <c r="AV39">
        <v>3.3567502186364839</v>
      </c>
      <c r="AW39">
        <f t="shared" si="15"/>
        <v>0.17354093356204059</v>
      </c>
      <c r="AX39">
        <v>1.7675373504488145</v>
      </c>
      <c r="AY39">
        <v>0.18</v>
      </c>
      <c r="AZ39">
        <f t="shared" si="16"/>
        <v>-8.81965194693786</v>
      </c>
      <c r="BA39">
        <v>3.0178792630123805</v>
      </c>
      <c r="BB39">
        <v>3.42</v>
      </c>
      <c r="BC39">
        <f t="shared" si="17"/>
        <v>0.1250861971578705</v>
      </c>
      <c r="BD39">
        <v>97198.65512930596</v>
      </c>
      <c r="BE39">
        <v>124669.712</v>
      </c>
      <c r="BF39">
        <f t="shared" si="18"/>
        <v>0.24891106100313287</v>
      </c>
      <c r="BG39">
        <v>781525.33587963134</v>
      </c>
      <c r="BH39">
        <v>791624.87</v>
      </c>
      <c r="BI39">
        <f t="shared" si="19"/>
        <v>1.2840061729709973E-2</v>
      </c>
    </row>
    <row r="40" spans="1:61">
      <c r="A40" t="s">
        <v>77</v>
      </c>
      <c r="B40">
        <v>42.196239946287633</v>
      </c>
      <c r="C40">
        <v>39.073333333333331</v>
      </c>
      <c r="D40">
        <f t="shared" si="0"/>
        <v>-7.68908938932098E-2</v>
      </c>
      <c r="E40">
        <v>-8.4178882025326764</v>
      </c>
      <c r="F40">
        <v>-11.19</v>
      </c>
      <c r="G40">
        <f t="shared" si="1"/>
        <v>0.24773117046178045</v>
      </c>
      <c r="H40">
        <v>647465.76639119512</v>
      </c>
      <c r="I40">
        <v>613239.11600000004</v>
      </c>
      <c r="J40">
        <f t="shared" si="2"/>
        <v>-5.43109868201892E-2</v>
      </c>
      <c r="K40">
        <v>695.83113447421658</v>
      </c>
      <c r="L40">
        <v>695.65004220975004</v>
      </c>
      <c r="M40">
        <f t="shared" si="3"/>
        <v>-2.6028705026526211E-4</v>
      </c>
      <c r="N40">
        <v>165596.74283654999</v>
      </c>
      <c r="O40">
        <v>153129.258</v>
      </c>
      <c r="P40">
        <f t="shared" si="4"/>
        <v>-7.8273184636998394E-2</v>
      </c>
      <c r="Q40">
        <v>20.553201586354479</v>
      </c>
      <c r="R40">
        <v>20.993857915694406</v>
      </c>
      <c r="S40">
        <f t="shared" si="5"/>
        <v>2.1213190973825569E-2</v>
      </c>
      <c r="T40">
        <v>153334.97095561566</v>
      </c>
      <c r="U40">
        <v>120101.83</v>
      </c>
      <c r="V40">
        <f t="shared" si="6"/>
        <v>-0.24428491463121915</v>
      </c>
      <c r="W40">
        <v>96773.523113614356</v>
      </c>
      <c r="X40">
        <v>90127.298999999999</v>
      </c>
      <c r="Y40">
        <f t="shared" si="7"/>
        <v>-7.1150331020097823E-2</v>
      </c>
      <c r="Z40">
        <v>113.99304101767241</v>
      </c>
      <c r="AA40">
        <v>99.1352414143294</v>
      </c>
      <c r="AB40">
        <f t="shared" si="8"/>
        <v>-0.1396524100312222</v>
      </c>
      <c r="AC40">
        <v>23120.10102810711</v>
      </c>
      <c r="AD40">
        <v>22987.713333333333</v>
      </c>
      <c r="AE40">
        <f t="shared" si="9"/>
        <v>-5.7425432290507672E-3</v>
      </c>
      <c r="AF40">
        <v>4.6914687327228735E-3</v>
      </c>
      <c r="AG40">
        <v>-5.4026137895165499E-3</v>
      </c>
      <c r="AH40">
        <f t="shared" si="10"/>
        <v>1.8683701844145122</v>
      </c>
      <c r="AI40">
        <v>1.2077461258593705</v>
      </c>
      <c r="AJ40">
        <v>1.2347052800000036</v>
      </c>
      <c r="AK40">
        <f t="shared" si="11"/>
        <v>2.2076385211527216E-2</v>
      </c>
      <c r="AL40">
        <v>1.1268713761070128</v>
      </c>
      <c r="AM40">
        <v>1.125</v>
      </c>
      <c r="AN40">
        <f t="shared" si="12"/>
        <v>-1.6620634354767988E-3</v>
      </c>
      <c r="AO40">
        <v>0.3584809600186869</v>
      </c>
      <c r="AP40">
        <v>0.26940061900807633</v>
      </c>
      <c r="AQ40">
        <f t="shared" si="13"/>
        <v>-8.9080341010610575E-2</v>
      </c>
      <c r="AR40">
        <v>87.496953073765866</v>
      </c>
      <c r="AS40">
        <v>104.41093197791731</v>
      </c>
      <c r="AT40">
        <f t="shared" si="14"/>
        <v>0.17673041165556835</v>
      </c>
      <c r="AU40">
        <v>2.754406220371445</v>
      </c>
      <c r="AV40">
        <v>2.9013149545818129</v>
      </c>
      <c r="AW40">
        <f t="shared" si="15"/>
        <v>5.196217545780768E-2</v>
      </c>
      <c r="AX40">
        <v>1.5765255540673471</v>
      </c>
      <c r="AY40">
        <v>0.18</v>
      </c>
      <c r="AZ40">
        <f t="shared" si="16"/>
        <v>-7.7584753003741511</v>
      </c>
      <c r="BA40">
        <v>2.9613153456421419</v>
      </c>
      <c r="BB40">
        <v>2.63</v>
      </c>
      <c r="BC40">
        <f t="shared" si="17"/>
        <v>-0.11864969696937044</v>
      </c>
      <c r="BD40">
        <v>98744.176536658124</v>
      </c>
      <c r="BE40">
        <v>86186.630999999994</v>
      </c>
      <c r="BF40">
        <f t="shared" si="18"/>
        <v>-0.13601735742756027</v>
      </c>
      <c r="BG40">
        <v>802771.39076985524</v>
      </c>
      <c r="BH40">
        <v>729400.27800000005</v>
      </c>
      <c r="BI40">
        <f t="shared" si="19"/>
        <v>-9.5847319968639155E-2</v>
      </c>
    </row>
    <row r="41" spans="1:61">
      <c r="A41" t="s">
        <v>78</v>
      </c>
      <c r="B41">
        <v>41.698352274731796</v>
      </c>
      <c r="C41">
        <v>40.563333333333333</v>
      </c>
      <c r="D41">
        <f t="shared" si="0"/>
        <v>-2.7597075548065231E-2</v>
      </c>
      <c r="E41">
        <v>-8.9801699466085676</v>
      </c>
      <c r="F41">
        <v>-9.8699999999999992</v>
      </c>
      <c r="G41">
        <f t="shared" si="1"/>
        <v>9.0155020607034619E-2</v>
      </c>
      <c r="H41">
        <v>665986.27482516621</v>
      </c>
      <c r="I41">
        <v>642485.51</v>
      </c>
      <c r="J41">
        <f t="shared" si="2"/>
        <v>-3.592479797153203E-2</v>
      </c>
      <c r="K41">
        <v>713.3741181638851</v>
      </c>
      <c r="L41">
        <v>695.65004220975004</v>
      </c>
      <c r="M41">
        <f t="shared" si="3"/>
        <v>-2.5159271744871425E-2</v>
      </c>
      <c r="N41">
        <v>170469.69545744869</v>
      </c>
      <c r="O41">
        <v>156374.546</v>
      </c>
      <c r="P41">
        <f t="shared" si="4"/>
        <v>-8.6303476168096083E-2</v>
      </c>
      <c r="Q41">
        <v>20.605159986970726</v>
      </c>
      <c r="R41">
        <v>19.845424891501303</v>
      </c>
      <c r="S41">
        <f t="shared" si="5"/>
        <v>-3.7568032721540856E-2</v>
      </c>
      <c r="T41">
        <v>157886.66761603401</v>
      </c>
      <c r="U41">
        <v>138552.799</v>
      </c>
      <c r="V41">
        <f t="shared" si="6"/>
        <v>-0.13062600888141063</v>
      </c>
      <c r="W41">
        <v>99859.150641187822</v>
      </c>
      <c r="X41">
        <v>85552.695999999996</v>
      </c>
      <c r="Y41">
        <f t="shared" si="7"/>
        <v>-0.15462818596416206</v>
      </c>
      <c r="Z41">
        <v>114.64619125770305</v>
      </c>
      <c r="AA41">
        <v>98.809105591151592</v>
      </c>
      <c r="AB41">
        <f t="shared" si="8"/>
        <v>-0.14866102578673512</v>
      </c>
      <c r="AC41">
        <v>23204.900151753871</v>
      </c>
      <c r="AD41">
        <v>22997.933000000001</v>
      </c>
      <c r="AE41">
        <f t="shared" si="9"/>
        <v>-8.9591274820932654E-3</v>
      </c>
      <c r="AF41">
        <v>2.7254157402965035E-3</v>
      </c>
      <c r="AG41">
        <v>8.7877154479676402E-3</v>
      </c>
      <c r="AH41">
        <f t="shared" si="10"/>
        <v>0.68986072017991684</v>
      </c>
      <c r="AI41">
        <v>1.2173870672069549</v>
      </c>
      <c r="AJ41">
        <v>1.3156841215999693</v>
      </c>
      <c r="AK41">
        <f t="shared" si="11"/>
        <v>7.7649961180732335E-2</v>
      </c>
      <c r="AL41">
        <v>1.1269768658324426</v>
      </c>
      <c r="AM41">
        <v>1.125</v>
      </c>
      <c r="AN41">
        <f t="shared" si="12"/>
        <v>-1.7556719788949932E-3</v>
      </c>
      <c r="AO41">
        <v>0.35482080845271724</v>
      </c>
      <c r="AP41">
        <v>1.0034938892206633</v>
      </c>
      <c r="AQ41">
        <f t="shared" si="13"/>
        <v>0.64867308076794605</v>
      </c>
      <c r="AR41">
        <v>87.610348242401514</v>
      </c>
      <c r="AS41">
        <v>93.269665701977331</v>
      </c>
      <c r="AT41">
        <f t="shared" si="14"/>
        <v>6.259580694919098E-2</v>
      </c>
      <c r="AU41">
        <v>2.6906672827667175</v>
      </c>
      <c r="AV41">
        <v>2.3914250649466284</v>
      </c>
      <c r="AW41">
        <f t="shared" si="15"/>
        <v>-0.11789977362578385</v>
      </c>
      <c r="AX41">
        <v>1.3917160527898131</v>
      </c>
      <c r="AY41">
        <v>0.16</v>
      </c>
      <c r="AZ41">
        <f t="shared" si="16"/>
        <v>-7.6982253299363324</v>
      </c>
      <c r="BA41">
        <v>2.9071147084069406</v>
      </c>
      <c r="BB41">
        <v>1.92</v>
      </c>
      <c r="BC41">
        <f t="shared" si="17"/>
        <v>-0.41483589413486066</v>
      </c>
      <c r="BD41">
        <v>100406.51870560303</v>
      </c>
      <c r="BE41">
        <v>92477.088000000003</v>
      </c>
      <c r="BF41">
        <f t="shared" si="18"/>
        <v>-8.2266215957542244E-2</v>
      </c>
      <c r="BG41">
        <v>824420.31050561415</v>
      </c>
      <c r="BH41">
        <v>787962.701</v>
      </c>
      <c r="BI41">
        <f t="shared" si="19"/>
        <v>-4.5229730443860916E-2</v>
      </c>
    </row>
    <row r="42" spans="1:61">
      <c r="A42" t="s">
        <v>79</v>
      </c>
      <c r="B42">
        <v>41.213467121235546</v>
      </c>
      <c r="C42">
        <v>42.18333333333333</v>
      </c>
      <c r="D42">
        <f t="shared" si="0"/>
        <v>2.3260123503865859E-2</v>
      </c>
      <c r="E42">
        <v>-9.5076100296822315</v>
      </c>
      <c r="F42">
        <v>-9.4333333333333318</v>
      </c>
      <c r="G42">
        <f t="shared" si="1"/>
        <v>-7.8738547366324751E-3</v>
      </c>
      <c r="H42">
        <v>684900.94267004984</v>
      </c>
      <c r="I42">
        <v>672859.54799999995</v>
      </c>
      <c r="J42">
        <f t="shared" si="2"/>
        <v>-1.7737606093442437E-2</v>
      </c>
      <c r="K42">
        <v>731.15836866896336</v>
      </c>
      <c r="L42">
        <v>695.65004220975004</v>
      </c>
      <c r="M42">
        <f t="shared" si="3"/>
        <v>-4.9783361926671432E-2</v>
      </c>
      <c r="N42">
        <v>175417.04617820118</v>
      </c>
      <c r="O42">
        <v>160990.47500000001</v>
      </c>
      <c r="P42">
        <f t="shared" si="4"/>
        <v>-8.5821058068654921E-2</v>
      </c>
      <c r="Q42">
        <v>20.654659080738842</v>
      </c>
      <c r="R42">
        <v>19.480203939745454</v>
      </c>
      <c r="S42">
        <f t="shared" si="5"/>
        <v>-5.8542147955960466E-2</v>
      </c>
      <c r="T42">
        <v>162432.15510623337</v>
      </c>
      <c r="U42">
        <v>154538.29500000001</v>
      </c>
      <c r="V42">
        <f t="shared" si="6"/>
        <v>-4.9818477848653231E-2</v>
      </c>
      <c r="W42">
        <v>103109.27494442565</v>
      </c>
      <c r="X42">
        <v>92271.239000000001</v>
      </c>
      <c r="Y42">
        <f t="shared" si="7"/>
        <v>-0.11105685815697619</v>
      </c>
      <c r="Z42">
        <v>115.34768533214213</v>
      </c>
      <c r="AA42">
        <v>104.05052953264601</v>
      </c>
      <c r="AB42">
        <f t="shared" si="8"/>
        <v>-0.10307427590370377</v>
      </c>
      <c r="AC42">
        <v>23289.355180170762</v>
      </c>
      <c r="AD42">
        <v>23279.652000000002</v>
      </c>
      <c r="AE42">
        <f t="shared" si="9"/>
        <v>-4.1672266164738403E-4</v>
      </c>
      <c r="AF42">
        <v>8.1500232285802005E-4</v>
      </c>
      <c r="AG42">
        <v>-1.1697102543173931E-3</v>
      </c>
      <c r="AH42">
        <f t="shared" si="10"/>
        <v>1.6967557306177761</v>
      </c>
      <c r="AI42">
        <v>1.2293972259439589</v>
      </c>
      <c r="AJ42">
        <v>0.63129686400000828</v>
      </c>
      <c r="AK42">
        <f t="shared" si="11"/>
        <v>-0.6665030502056204</v>
      </c>
      <c r="AL42">
        <v>1.1270182682553751</v>
      </c>
      <c r="AM42">
        <v>1.125</v>
      </c>
      <c r="AN42">
        <f t="shared" si="12"/>
        <v>-1.7924089019797085E-3</v>
      </c>
      <c r="AO42">
        <v>0.35312464375644181</v>
      </c>
      <c r="AP42">
        <v>0.54023845007451399</v>
      </c>
      <c r="AQ42">
        <f t="shared" si="13"/>
        <v>0.18711380631807217</v>
      </c>
      <c r="AR42">
        <v>87.906651182447121</v>
      </c>
      <c r="AS42">
        <v>84.67333683282034</v>
      </c>
      <c r="AT42">
        <f t="shared" si="14"/>
        <v>-3.7474712695781953E-2</v>
      </c>
      <c r="AU42">
        <v>2.6312504792676523</v>
      </c>
      <c r="AV42">
        <v>2.193433158778979</v>
      </c>
      <c r="AW42">
        <f t="shared" si="15"/>
        <v>-0.18199123183847332</v>
      </c>
      <c r="AX42">
        <v>1.2155331818999442</v>
      </c>
      <c r="AY42">
        <v>0.12</v>
      </c>
      <c r="AZ42">
        <f t="shared" si="16"/>
        <v>-9.1294431824995339</v>
      </c>
      <c r="BA42">
        <v>2.8568744881117296</v>
      </c>
      <c r="BB42">
        <v>1.1000000000000001</v>
      </c>
      <c r="BC42">
        <f t="shared" si="17"/>
        <v>-0.95441801112183811</v>
      </c>
      <c r="BD42">
        <v>102213.35738801798</v>
      </c>
      <c r="BE42">
        <v>91304.554000000004</v>
      </c>
      <c r="BF42">
        <f t="shared" si="18"/>
        <v>-0.11286170186714095</v>
      </c>
      <c r="BG42">
        <v>846437.18021987285</v>
      </c>
      <c r="BH42">
        <v>826431.15800000005</v>
      </c>
      <c r="BI42">
        <f t="shared" si="19"/>
        <v>-2.3919367234135791E-2</v>
      </c>
    </row>
    <row r="43" spans="1:61">
      <c r="A43" t="s">
        <v>80</v>
      </c>
      <c r="B43">
        <v>40.738339066672545</v>
      </c>
      <c r="C43">
        <v>42.449999999999996</v>
      </c>
      <c r="D43">
        <f t="shared" si="0"/>
        <v>4.1157271894527891E-2</v>
      </c>
      <c r="E43">
        <v>-10.005496094544375</v>
      </c>
      <c r="F43">
        <v>-9.6566666666666663</v>
      </c>
      <c r="G43">
        <f t="shared" si="1"/>
        <v>-3.6123171682192819E-2</v>
      </c>
      <c r="H43">
        <v>704170.00989246811</v>
      </c>
      <c r="I43">
        <v>738167.826</v>
      </c>
      <c r="J43">
        <f t="shared" si="2"/>
        <v>4.7151386923363958E-2</v>
      </c>
      <c r="K43">
        <v>749.1760532161162</v>
      </c>
      <c r="L43">
        <v>695.65004220975004</v>
      </c>
      <c r="M43">
        <f t="shared" si="3"/>
        <v>-7.4127285955318811E-2</v>
      </c>
      <c r="N43">
        <v>180424.18545926013</v>
      </c>
      <c r="O43">
        <v>216506.72099999999</v>
      </c>
      <c r="P43">
        <f t="shared" si="4"/>
        <v>0.18231092645939206</v>
      </c>
      <c r="Q43">
        <v>20.70149845757442</v>
      </c>
      <c r="R43">
        <v>24.174222525477283</v>
      </c>
      <c r="S43">
        <f t="shared" si="5"/>
        <v>0.15508079364624239</v>
      </c>
      <c r="T43">
        <v>166948.32440574348</v>
      </c>
      <c r="U43">
        <v>164653.07399999999</v>
      </c>
      <c r="V43">
        <f t="shared" si="6"/>
        <v>-1.3843651281860048E-2</v>
      </c>
      <c r="W43">
        <v>106541.44770014234</v>
      </c>
      <c r="X43">
        <v>92895.764999999999</v>
      </c>
      <c r="Y43">
        <f t="shared" si="7"/>
        <v>-0.13705603159312751</v>
      </c>
      <c r="Z43">
        <v>116.10379941640916</v>
      </c>
      <c r="AA43">
        <v>110.02960159710661</v>
      </c>
      <c r="AB43">
        <f t="shared" si="8"/>
        <v>-5.3735178528296679E-2</v>
      </c>
      <c r="AC43">
        <v>23373.487298249027</v>
      </c>
      <c r="AD43">
        <v>23327.228000000003</v>
      </c>
      <c r="AE43">
        <f t="shared" si="9"/>
        <v>-1.9810965670750136E-3</v>
      </c>
      <c r="AF43">
        <v>-1.0337422958384317E-3</v>
      </c>
      <c r="AG43">
        <v>-8.0515392984808389E-3</v>
      </c>
      <c r="AH43">
        <f t="shared" si="10"/>
        <v>0.87160935846969312</v>
      </c>
      <c r="AI43">
        <v>1.2435461541152175</v>
      </c>
      <c r="AJ43">
        <v>0.78151699999999824</v>
      </c>
      <c r="AK43">
        <f t="shared" si="11"/>
        <v>-0.46448547618762204</v>
      </c>
      <c r="AL43">
        <v>1.1270069354508245</v>
      </c>
      <c r="AM43">
        <v>1.125</v>
      </c>
      <c r="AN43">
        <f t="shared" si="12"/>
        <v>-1.7823532872225795E-3</v>
      </c>
      <c r="AO43">
        <v>0.35316066674724006</v>
      </c>
      <c r="AP43">
        <v>0.40788610600419883</v>
      </c>
      <c r="AQ43">
        <f t="shared" si="13"/>
        <v>5.4725439256958774E-2</v>
      </c>
      <c r="AR43">
        <v>88.406960043982011</v>
      </c>
      <c r="AS43">
        <v>80.141099454839932</v>
      </c>
      <c r="AT43">
        <f t="shared" si="14"/>
        <v>-9.8161875782652785E-2</v>
      </c>
      <c r="AU43">
        <v>2.5764741099152677</v>
      </c>
      <c r="AV43">
        <v>1.3948180000000088</v>
      </c>
      <c r="AW43">
        <f t="shared" si="15"/>
        <v>-0.61365789937524839</v>
      </c>
      <c r="AX43">
        <v>1.0496314541484781</v>
      </c>
      <c r="AY43">
        <v>0.13</v>
      </c>
      <c r="AZ43">
        <f t="shared" si="16"/>
        <v>-7.0740881088344469</v>
      </c>
      <c r="BA43">
        <v>2.8115748748687071</v>
      </c>
      <c r="BB43">
        <v>2</v>
      </c>
      <c r="BC43">
        <f t="shared" si="17"/>
        <v>-0.34059759948012747</v>
      </c>
      <c r="BD43">
        <v>104187.4124415893</v>
      </c>
      <c r="BE43">
        <v>85684.726999999999</v>
      </c>
      <c r="BF43">
        <f t="shared" si="18"/>
        <v>-0.19551672509883922</v>
      </c>
      <c r="BG43">
        <v>868764.2990396556</v>
      </c>
      <c r="BH43">
        <v>895609.86199999996</v>
      </c>
      <c r="BI43">
        <f t="shared" si="19"/>
        <v>3.0433040206528261E-2</v>
      </c>
    </row>
    <row r="44" spans="1:61">
      <c r="A44" t="s">
        <v>81</v>
      </c>
      <c r="B44">
        <v>40.270328858298996</v>
      </c>
      <c r="C44">
        <v>40.906666666666666</v>
      </c>
      <c r="D44">
        <f t="shared" si="0"/>
        <v>1.5678107786102125E-2</v>
      </c>
      <c r="E44">
        <v>-10.479069361050488</v>
      </c>
      <c r="F44">
        <v>-10.130000000000001</v>
      </c>
      <c r="G44">
        <f t="shared" si="1"/>
        <v>-3.4458969501528859E-2</v>
      </c>
      <c r="H44">
        <v>723746.1905873745</v>
      </c>
      <c r="I44">
        <v>702840.28599999996</v>
      </c>
      <c r="J44">
        <f t="shared" si="2"/>
        <v>-2.9311088626117865E-2</v>
      </c>
      <c r="K44">
        <v>767.39714632797131</v>
      </c>
      <c r="L44">
        <v>798.08602135704996</v>
      </c>
      <c r="M44">
        <f t="shared" si="3"/>
        <v>3.921192864502121E-2</v>
      </c>
      <c r="N44">
        <v>185467.48715409174</v>
      </c>
      <c r="O44">
        <v>170539.753</v>
      </c>
      <c r="P44">
        <f t="shared" si="4"/>
        <v>-8.3911170306858907E-2</v>
      </c>
      <c r="Q44">
        <v>20.744743672929939</v>
      </c>
      <c r="R44">
        <v>19.932911990578521</v>
      </c>
      <c r="S44">
        <f t="shared" si="5"/>
        <v>-3.9920663150633917E-2</v>
      </c>
      <c r="T44">
        <v>171407.13283152771</v>
      </c>
      <c r="U44">
        <v>166767.111</v>
      </c>
      <c r="V44">
        <f t="shared" si="6"/>
        <v>-2.7443326193699491E-2</v>
      </c>
      <c r="W44">
        <v>110166.44681268714</v>
      </c>
      <c r="X44">
        <v>98497.39</v>
      </c>
      <c r="Y44">
        <f t="shared" si="7"/>
        <v>-0.11196232460775768</v>
      </c>
      <c r="Z44">
        <v>116.9137489635489</v>
      </c>
      <c r="AA44">
        <v>112.14995478551243</v>
      </c>
      <c r="AB44">
        <f t="shared" si="8"/>
        <v>-4.1599616789775418E-2</v>
      </c>
      <c r="AC44">
        <v>23457.3116263923</v>
      </c>
      <c r="AD44">
        <v>23406.138999999999</v>
      </c>
      <c r="AE44">
        <f t="shared" si="9"/>
        <v>-2.1839043453706353E-3</v>
      </c>
      <c r="AF44">
        <v>-2.8160293373994411E-3</v>
      </c>
      <c r="AG44">
        <v>-1.640863234726736E-2</v>
      </c>
      <c r="AH44">
        <f t="shared" si="10"/>
        <v>0.82838122777073409</v>
      </c>
      <c r="AI44">
        <v>1.2592295910393505</v>
      </c>
      <c r="AJ44">
        <v>2.0638364200000092</v>
      </c>
      <c r="AK44">
        <f t="shared" si="11"/>
        <v>0.49406649232529398</v>
      </c>
      <c r="AL44">
        <v>1.126952958076145</v>
      </c>
      <c r="AM44">
        <v>1.125</v>
      </c>
      <c r="AN44">
        <f t="shared" si="12"/>
        <v>-1.7344576925894806E-3</v>
      </c>
      <c r="AO44">
        <v>0.35481402437144011</v>
      </c>
      <c r="AP44">
        <v>-4.5062029262736086E-2</v>
      </c>
      <c r="AQ44">
        <f t="shared" si="13"/>
        <v>-0.39987605363417622</v>
      </c>
      <c r="AR44">
        <v>89.130352155617018</v>
      </c>
      <c r="AS44">
        <v>81.680392868221233</v>
      </c>
      <c r="AT44">
        <f t="shared" si="14"/>
        <v>-8.7285945477491467E-2</v>
      </c>
      <c r="AU44">
        <v>2.5263828389252754</v>
      </c>
      <c r="AV44">
        <v>2.0234235943999979</v>
      </c>
      <c r="AW44">
        <f t="shared" si="15"/>
        <v>-0.2219976463065132</v>
      </c>
      <c r="AX44">
        <v>0.89498067404746506</v>
      </c>
      <c r="AY44">
        <v>0.19</v>
      </c>
      <c r="AZ44">
        <f t="shared" si="16"/>
        <v>-3.7104246002498162</v>
      </c>
      <c r="BA44">
        <v>2.7710980122350017</v>
      </c>
      <c r="BB44">
        <v>1.94</v>
      </c>
      <c r="BC44">
        <f t="shared" si="17"/>
        <v>-0.3565556628892067</v>
      </c>
      <c r="BD44">
        <v>106344.58572188576</v>
      </c>
      <c r="BE44">
        <v>84458.678</v>
      </c>
      <c r="BF44">
        <f t="shared" si="18"/>
        <v>-0.23042223335044376</v>
      </c>
      <c r="BG44">
        <v>891331.46232809813</v>
      </c>
      <c r="BH44">
        <v>855568.68500000006</v>
      </c>
      <c r="BI44">
        <f t="shared" si="19"/>
        <v>-4.0949993391532047E-2</v>
      </c>
    </row>
    <row r="45" spans="1:61">
      <c r="A45" t="s">
        <v>82</v>
      </c>
      <c r="B45">
        <v>39.807867031454435</v>
      </c>
      <c r="C45">
        <v>40.25</v>
      </c>
      <c r="D45">
        <f t="shared" si="0"/>
        <v>1.1045447000260555E-2</v>
      </c>
      <c r="E45">
        <v>-10.933353030663632</v>
      </c>
      <c r="F45">
        <v>-9.9933333333333341</v>
      </c>
      <c r="G45">
        <f t="shared" si="1"/>
        <v>-9.4064679519376027E-2</v>
      </c>
      <c r="H45">
        <v>743603.44748478965</v>
      </c>
      <c r="I45">
        <v>735450.28500000003</v>
      </c>
      <c r="J45">
        <f t="shared" si="2"/>
        <v>-1.1024947762118487E-2</v>
      </c>
      <c r="K45">
        <v>785.75816877027762</v>
      </c>
      <c r="L45">
        <v>798.08602135704996</v>
      </c>
      <c r="M45">
        <f t="shared" si="3"/>
        <v>1.5567316059194702E-2</v>
      </c>
      <c r="N45">
        <v>190545.8767008752</v>
      </c>
      <c r="O45">
        <v>186887.64300000001</v>
      </c>
      <c r="P45">
        <f t="shared" si="4"/>
        <v>-1.9385391444462385E-2</v>
      </c>
      <c r="Q45">
        <v>20.785630734800307</v>
      </c>
      <c r="R45">
        <v>20.158369965773133</v>
      </c>
      <c r="S45">
        <f t="shared" si="5"/>
        <v>-3.0642332854682763E-2</v>
      </c>
      <c r="T45">
        <v>175779.10316904585</v>
      </c>
      <c r="U45">
        <v>197407.158</v>
      </c>
      <c r="V45">
        <f t="shared" si="6"/>
        <v>0.11604027662457561</v>
      </c>
      <c r="W45">
        <v>113986.52163472176</v>
      </c>
      <c r="X45">
        <v>107945.45</v>
      </c>
      <c r="Y45">
        <f t="shared" si="7"/>
        <v>-5.4454203200862139E-2</v>
      </c>
      <c r="Z45">
        <v>117.77295305296907</v>
      </c>
      <c r="AA45">
        <v>116.20363336519301</v>
      </c>
      <c r="AB45">
        <f t="shared" si="8"/>
        <v>-1.3414532154208736E-2</v>
      </c>
      <c r="AC45">
        <v>23540.814372942805</v>
      </c>
      <c r="AD45">
        <v>23565.935333333331</v>
      </c>
      <c r="AE45">
        <f t="shared" si="9"/>
        <v>1.0665547051527113E-3</v>
      </c>
      <c r="AF45">
        <v>-4.5314561465582479E-3</v>
      </c>
      <c r="AG45">
        <v>-6.2134210403155489E-3</v>
      </c>
      <c r="AH45">
        <f t="shared" si="10"/>
        <v>0.27069868319625129</v>
      </c>
      <c r="AI45">
        <v>1.2755545078136559</v>
      </c>
      <c r="AJ45">
        <v>1.0024510000000042</v>
      </c>
      <c r="AK45">
        <f t="shared" si="11"/>
        <v>-0.24093299095587339</v>
      </c>
      <c r="AL45">
        <v>1.1268651724540335</v>
      </c>
      <c r="AM45">
        <v>1.125</v>
      </c>
      <c r="AN45">
        <f t="shared" si="12"/>
        <v>-1.6565582197200501E-3</v>
      </c>
      <c r="AO45">
        <v>0.35800406697490567</v>
      </c>
      <c r="AP45">
        <v>2.2091209079487771E-2</v>
      </c>
      <c r="AQ45">
        <f t="shared" si="13"/>
        <v>-0.33591285789541792</v>
      </c>
      <c r="AR45">
        <v>90.09073868309477</v>
      </c>
      <c r="AS45">
        <v>80.389827789051466</v>
      </c>
      <c r="AT45">
        <f t="shared" si="14"/>
        <v>-0.11392972187637262</v>
      </c>
      <c r="AU45">
        <v>2.4802827954446913</v>
      </c>
      <c r="AV45">
        <v>2.2262826974999816</v>
      </c>
      <c r="AW45">
        <f t="shared" si="15"/>
        <v>-0.10803934132894211</v>
      </c>
      <c r="AX45">
        <v>0.75197587645011266</v>
      </c>
      <c r="AY45">
        <v>0.19</v>
      </c>
      <c r="AZ45">
        <f t="shared" si="16"/>
        <v>-2.9577677707900665</v>
      </c>
      <c r="BA45">
        <v>2.7348188094709491</v>
      </c>
      <c r="BB45">
        <v>2.02</v>
      </c>
      <c r="BC45">
        <f t="shared" si="17"/>
        <v>-0.30296767344395892</v>
      </c>
      <c r="BD45">
        <v>108689.21490607515</v>
      </c>
      <c r="BE45">
        <v>102185.00599999999</v>
      </c>
      <c r="BF45">
        <f t="shared" si="18"/>
        <v>-6.1707615631760859E-2</v>
      </c>
      <c r="BG45">
        <v>914085.24392518704</v>
      </c>
      <c r="BH45">
        <v>927096.99899999995</v>
      </c>
      <c r="BI45">
        <f t="shared" si="19"/>
        <v>1.4134365838524232E-2</v>
      </c>
    </row>
    <row r="46" spans="1:61">
      <c r="A46" t="s">
        <v>83</v>
      </c>
      <c r="B46">
        <v>39.349781832608649</v>
      </c>
      <c r="C46">
        <v>39.766666666666659</v>
      </c>
      <c r="D46">
        <f t="shared" si="0"/>
        <v>1.0538609867040361E-2</v>
      </c>
      <c r="E46">
        <v>-11.373152136496216</v>
      </c>
      <c r="F46">
        <v>-9.99</v>
      </c>
      <c r="G46">
        <f t="shared" si="1"/>
        <v>-0.13845366731693853</v>
      </c>
      <c r="H46">
        <v>763702.67712436744</v>
      </c>
      <c r="I46">
        <v>761311.00100000005</v>
      </c>
      <c r="J46">
        <f t="shared" si="2"/>
        <v>-3.1365988639979747E-3</v>
      </c>
      <c r="K46">
        <v>804.21482185567709</v>
      </c>
      <c r="L46">
        <v>798.08602135704996</v>
      </c>
      <c r="M46">
        <f t="shared" si="3"/>
        <v>-7.6500370254972694E-3</v>
      </c>
      <c r="N46">
        <v>195648.94970394345</v>
      </c>
      <c r="O46">
        <v>189204.28599999999</v>
      </c>
      <c r="P46">
        <f t="shared" si="4"/>
        <v>-3.3494670764369516E-2</v>
      </c>
      <c r="Q46">
        <v>20.824888256378969</v>
      </c>
      <c r="R46">
        <v>19.638441297887763</v>
      </c>
      <c r="S46">
        <f t="shared" si="5"/>
        <v>-5.8659886072842227E-2</v>
      </c>
      <c r="T46">
        <v>180031.85819011295</v>
      </c>
      <c r="U46">
        <v>214320.44699999999</v>
      </c>
      <c r="V46">
        <f t="shared" si="6"/>
        <v>0.17433848572606259</v>
      </c>
      <c r="W46">
        <v>117996.62835840003</v>
      </c>
      <c r="X46">
        <v>122942.409</v>
      </c>
      <c r="Y46">
        <f t="shared" si="7"/>
        <v>4.1059975387693015E-2</v>
      </c>
      <c r="Z46">
        <v>118.67385339271611</v>
      </c>
      <c r="AA46">
        <v>118.21311945024765</v>
      </c>
      <c r="AB46">
        <f t="shared" si="8"/>
        <v>-3.8899101786933343E-3</v>
      </c>
      <c r="AC46">
        <v>23623.949763351284</v>
      </c>
      <c r="AD46">
        <v>23720.362333333334</v>
      </c>
      <c r="AE46">
        <f t="shared" si="9"/>
        <v>4.0728315181386421E-3</v>
      </c>
      <c r="AF46">
        <v>-6.1881154449292593E-3</v>
      </c>
      <c r="AG46">
        <v>-1.2655755584798891E-2</v>
      </c>
      <c r="AH46">
        <f t="shared" si="10"/>
        <v>0.51104338231990332</v>
      </c>
      <c r="AI46">
        <v>1.292130754803533</v>
      </c>
      <c r="AJ46">
        <v>0.50022901799999797</v>
      </c>
      <c r="AK46">
        <f t="shared" si="11"/>
        <v>-0.9489818530744154</v>
      </c>
      <c r="AL46">
        <v>1.1267511943083899</v>
      </c>
      <c r="AM46">
        <v>1.125</v>
      </c>
      <c r="AN46">
        <f t="shared" si="12"/>
        <v>-1.5554068903085166E-3</v>
      </c>
      <c r="AO46">
        <v>0.36240022236997926</v>
      </c>
      <c r="AP46">
        <v>0.28894299232853626</v>
      </c>
      <c r="AQ46">
        <f t="shared" si="13"/>
        <v>-7.3457230041443E-2</v>
      </c>
      <c r="AR46">
        <v>91.297374567603214</v>
      </c>
      <c r="AS46">
        <v>81.05848886726136</v>
      </c>
      <c r="AT46">
        <f t="shared" si="14"/>
        <v>-0.11895105220668523</v>
      </c>
      <c r="AU46">
        <v>2.4371657590927041</v>
      </c>
      <c r="AV46">
        <v>2.622594058999983</v>
      </c>
      <c r="AW46">
        <f t="shared" si="15"/>
        <v>7.3328136790722587E-2</v>
      </c>
      <c r="AX46">
        <v>0.62057148328834877</v>
      </c>
      <c r="AY46">
        <v>0.19</v>
      </c>
      <c r="AZ46">
        <f t="shared" si="16"/>
        <v>-2.2661657015176249</v>
      </c>
      <c r="BA46">
        <v>2.7015927395792394</v>
      </c>
      <c r="BB46">
        <v>2.83</v>
      </c>
      <c r="BC46">
        <f t="shared" si="17"/>
        <v>4.643520902169862E-2</v>
      </c>
      <c r="BD46">
        <v>111211.95897899916</v>
      </c>
      <c r="BE46">
        <v>110749.368</v>
      </c>
      <c r="BF46">
        <f t="shared" si="18"/>
        <v>-4.168218446443106E-3</v>
      </c>
      <c r="BG46">
        <v>936949.86593507882</v>
      </c>
      <c r="BH46">
        <v>963438.40700000001</v>
      </c>
      <c r="BI46">
        <f t="shared" si="19"/>
        <v>2.78787835655816E-2</v>
      </c>
    </row>
    <row r="47" spans="1:61">
      <c r="A47" t="s">
        <v>84</v>
      </c>
      <c r="B47">
        <v>38.895177841336725</v>
      </c>
      <c r="C47">
        <v>38.936666666666667</v>
      </c>
      <c r="D47">
        <f t="shared" si="0"/>
        <v>1.0661145067776268E-3</v>
      </c>
      <c r="E47">
        <v>-11.802684199349811</v>
      </c>
      <c r="F47">
        <v>-10.41</v>
      </c>
      <c r="G47">
        <f t="shared" si="1"/>
        <v>-0.13378330445243136</v>
      </c>
      <c r="H47">
        <v>783999.68031920854</v>
      </c>
      <c r="I47">
        <v>846354.554</v>
      </c>
      <c r="J47">
        <f t="shared" si="2"/>
        <v>7.6529753779061238E-2</v>
      </c>
      <c r="K47">
        <v>822.73051180467837</v>
      </c>
      <c r="L47">
        <v>798.08602135704996</v>
      </c>
      <c r="M47">
        <f t="shared" si="3"/>
        <v>-3.0412313061016327E-2</v>
      </c>
      <c r="N47">
        <v>200764.01537156635</v>
      </c>
      <c r="O47">
        <v>250700.52</v>
      </c>
      <c r="P47">
        <f t="shared" si="4"/>
        <v>0.22212891391305511</v>
      </c>
      <c r="Q47">
        <v>20.862852812878728</v>
      </c>
      <c r="R47">
        <v>24.482932165501261</v>
      </c>
      <c r="S47">
        <f t="shared" si="5"/>
        <v>0.16000602828655763</v>
      </c>
      <c r="T47">
        <v>184146.53820081343</v>
      </c>
      <c r="U47">
        <v>184517.58499999999</v>
      </c>
      <c r="V47">
        <f t="shared" si="6"/>
        <v>2.012926678361282E-3</v>
      </c>
      <c r="W47">
        <v>122187.94750610397</v>
      </c>
      <c r="X47">
        <v>119366.299</v>
      </c>
      <c r="Y47">
        <f t="shared" si="7"/>
        <v>-2.3363504440702343E-2</v>
      </c>
      <c r="Z47">
        <v>119.60791086603159</v>
      </c>
      <c r="AA47">
        <v>121.75303241743829</v>
      </c>
      <c r="AB47">
        <f t="shared" si="8"/>
        <v>1.777568487803638E-2</v>
      </c>
      <c r="AC47">
        <v>23706.687723668718</v>
      </c>
      <c r="AD47">
        <v>23749.563999999998</v>
      </c>
      <c r="AE47">
        <f t="shared" si="9"/>
        <v>1.8069816490147161E-3</v>
      </c>
      <c r="AF47">
        <v>-7.7951511821854804E-3</v>
      </c>
      <c r="AG47">
        <v>-6.7299681086494855E-3</v>
      </c>
      <c r="AH47">
        <f t="shared" si="10"/>
        <v>-0.15827460937994653</v>
      </c>
      <c r="AI47">
        <v>1.3083974926819972</v>
      </c>
      <c r="AJ47">
        <v>2.2262182174999978</v>
      </c>
      <c r="AK47">
        <f t="shared" si="11"/>
        <v>0.53150117891402926</v>
      </c>
      <c r="AL47">
        <v>1.1266174736303305</v>
      </c>
      <c r="AM47">
        <v>1.125</v>
      </c>
      <c r="AN47">
        <f t="shared" si="12"/>
        <v>-1.4367217589148357E-3</v>
      </c>
      <c r="AO47">
        <v>0.36746197283281856</v>
      </c>
      <c r="AP47">
        <v>0.67215839558712487</v>
      </c>
      <c r="AQ47">
        <f t="shared" si="13"/>
        <v>0.30469642275430631</v>
      </c>
      <c r="AR47">
        <v>92.753451681021602</v>
      </c>
      <c r="AS47">
        <v>81.517932099067565</v>
      </c>
      <c r="AT47">
        <f t="shared" si="14"/>
        <v>-0.12912189388467787</v>
      </c>
      <c r="AU47">
        <v>2.3958647594272855</v>
      </c>
      <c r="AV47">
        <v>2.5486577208132299</v>
      </c>
      <c r="AW47">
        <f t="shared" si="15"/>
        <v>6.1822602239154367E-2</v>
      </c>
      <c r="AX47">
        <v>0.50037068157131981</v>
      </c>
      <c r="AY47">
        <v>0.16</v>
      </c>
      <c r="AZ47">
        <f t="shared" si="16"/>
        <v>-2.1273167598207485</v>
      </c>
      <c r="BA47">
        <v>2.6698285138066411</v>
      </c>
      <c r="BB47">
        <v>2.7</v>
      </c>
      <c r="BC47">
        <f t="shared" si="17"/>
        <v>1.1237529699480997E-2</v>
      </c>
      <c r="BD47">
        <v>113899.41179493313</v>
      </c>
      <c r="BE47">
        <v>112474.94100000001</v>
      </c>
      <c r="BF47">
        <f t="shared" si="18"/>
        <v>-1.258525605012828E-2</v>
      </c>
      <c r="BG47">
        <v>959857.68280885159</v>
      </c>
      <c r="BH47">
        <v>1023980.781</v>
      </c>
      <c r="BI47">
        <f t="shared" si="19"/>
        <v>6.4668010470548154E-2</v>
      </c>
    </row>
    <row r="48" spans="1:61">
      <c r="A48" t="s">
        <v>85</v>
      </c>
      <c r="B48">
        <v>38.443420190235074</v>
      </c>
      <c r="C48">
        <v>38.800000000000004</v>
      </c>
      <c r="D48">
        <f t="shared" si="0"/>
        <v>9.232691713171981E-3</v>
      </c>
      <c r="E48">
        <v>-12.225302269940689</v>
      </c>
      <c r="F48">
        <v>-10.876666666666665</v>
      </c>
      <c r="G48">
        <f t="shared" si="1"/>
        <v>-0.12399346643647176</v>
      </c>
      <c r="H48">
        <v>804448.76308483607</v>
      </c>
      <c r="I48">
        <v>781489.69099999999</v>
      </c>
      <c r="J48">
        <f t="shared" si="2"/>
        <v>-2.8955318029016297E-2</v>
      </c>
      <c r="K48">
        <v>841.26481433747904</v>
      </c>
      <c r="L48">
        <v>866.87404977908</v>
      </c>
      <c r="M48">
        <f t="shared" si="3"/>
        <v>2.9987204208531182E-2</v>
      </c>
      <c r="N48">
        <v>205874.35499719885</v>
      </c>
      <c r="O48">
        <v>179640.595</v>
      </c>
      <c r="P48">
        <f t="shared" si="4"/>
        <v>-0.13630789511628727</v>
      </c>
      <c r="Q48">
        <v>20.899119450163344</v>
      </c>
      <c r="R48">
        <v>18.672249157293596</v>
      </c>
      <c r="S48">
        <f t="shared" si="5"/>
        <v>-0.11266860715728866</v>
      </c>
      <c r="T48">
        <v>188125.71387523791</v>
      </c>
      <c r="U48">
        <v>192707.606</v>
      </c>
      <c r="V48">
        <f t="shared" si="6"/>
        <v>2.4063615139596095E-2</v>
      </c>
      <c r="W48">
        <v>126554.75071311665</v>
      </c>
      <c r="X48">
        <v>112771.595</v>
      </c>
      <c r="Y48">
        <f t="shared" si="7"/>
        <v>-0.11531053651613909</v>
      </c>
      <c r="Z48">
        <v>120.56629839744303</v>
      </c>
      <c r="AA48">
        <v>123.44979798544256</v>
      </c>
      <c r="AB48">
        <f t="shared" si="8"/>
        <v>2.3634783582887842E-2</v>
      </c>
      <c r="AC48">
        <v>23789.058437802341</v>
      </c>
      <c r="AD48">
        <v>23670.682333333334</v>
      </c>
      <c r="AE48">
        <f t="shared" si="9"/>
        <v>-4.9884954291279371E-3</v>
      </c>
      <c r="AF48">
        <v>-9.3657495830873384E-3</v>
      </c>
      <c r="AG48">
        <v>-1.2602672460862729E-2</v>
      </c>
      <c r="AH48">
        <f t="shared" si="10"/>
        <v>0.25684416442842339</v>
      </c>
      <c r="AI48">
        <v>1.3232989435365625</v>
      </c>
      <c r="AJ48">
        <v>2.4395694559999903</v>
      </c>
      <c r="AK48">
        <f t="shared" si="11"/>
        <v>0.61169375283517646</v>
      </c>
      <c r="AL48">
        <v>1.1264693659145295</v>
      </c>
      <c r="AM48">
        <v>1.125</v>
      </c>
      <c r="AN48">
        <f t="shared" si="12"/>
        <v>-1.3052508245373351E-3</v>
      </c>
      <c r="AO48">
        <v>0.3726028898708057</v>
      </c>
      <c r="AP48">
        <v>0.92234480949213904</v>
      </c>
      <c r="AQ48">
        <f t="shared" si="13"/>
        <v>0.54974191962133334</v>
      </c>
      <c r="AR48">
        <v>94.455762591666499</v>
      </c>
      <c r="AS48">
        <v>81.744320514013438</v>
      </c>
      <c r="AT48">
        <f t="shared" si="14"/>
        <v>-0.14453527064463323</v>
      </c>
      <c r="AU48">
        <v>2.3553287186938521</v>
      </c>
      <c r="AV48">
        <v>2.6497445301044475</v>
      </c>
      <c r="AW48">
        <f t="shared" si="15"/>
        <v>0.11778293057979283</v>
      </c>
      <c r="AX48">
        <v>0.3907075511311176</v>
      </c>
      <c r="AY48">
        <v>0.09</v>
      </c>
      <c r="AZ48">
        <f t="shared" si="16"/>
        <v>-3.3411950125679732</v>
      </c>
      <c r="BA48">
        <v>2.6380150979376893</v>
      </c>
      <c r="BB48">
        <v>3.14</v>
      </c>
      <c r="BC48">
        <f t="shared" si="17"/>
        <v>0.17419602238982879</v>
      </c>
      <c r="BD48">
        <v>116737.87808879065</v>
      </c>
      <c r="BE48">
        <v>100646.909</v>
      </c>
      <c r="BF48">
        <f t="shared" si="18"/>
        <v>-0.14831262199352935</v>
      </c>
      <c r="BG48">
        <v>982757.6043357501</v>
      </c>
      <c r="BH48">
        <v>962072.61100000003</v>
      </c>
      <c r="BI48">
        <f t="shared" si="19"/>
        <v>-2.1272575057784238E-2</v>
      </c>
    </row>
    <row r="49" spans="1:61">
      <c r="A49" t="s">
        <v>86</v>
      </c>
      <c r="B49">
        <v>37.993899942415922</v>
      </c>
      <c r="C49">
        <v>38.736666666666672</v>
      </c>
      <c r="D49">
        <f t="shared" si="0"/>
        <v>1.9360991557418217E-2</v>
      </c>
      <c r="E49">
        <v>-12.643488971360526</v>
      </c>
      <c r="F49">
        <v>-11.103333333333333</v>
      </c>
      <c r="G49">
        <f t="shared" si="1"/>
        <v>-0.13871110519608457</v>
      </c>
      <c r="H49">
        <v>825043.20323282364</v>
      </c>
      <c r="I49">
        <v>828134.228</v>
      </c>
      <c r="J49">
        <f t="shared" si="2"/>
        <v>3.7394998392983325E-3</v>
      </c>
      <c r="K49">
        <v>859.76190236774619</v>
      </c>
      <c r="L49">
        <v>866.87404977908</v>
      </c>
      <c r="M49">
        <f t="shared" si="3"/>
        <v>8.2382017197790702E-3</v>
      </c>
      <c r="N49">
        <v>210994.46018968857</v>
      </c>
      <c r="O49">
        <v>210481.57500000001</v>
      </c>
      <c r="P49">
        <f t="shared" si="4"/>
        <v>-2.4337585059459599E-3</v>
      </c>
      <c r="Q49">
        <v>20.935545763691959</v>
      </c>
      <c r="R49">
        <v>20.170215044564486</v>
      </c>
      <c r="S49">
        <f t="shared" si="5"/>
        <v>-3.724145505578802E-2</v>
      </c>
      <c r="T49">
        <v>191972.18779172649</v>
      </c>
      <c r="U49">
        <v>220639.448</v>
      </c>
      <c r="V49">
        <f t="shared" si="6"/>
        <v>0.13917940594513212</v>
      </c>
      <c r="W49">
        <v>131089.54608440478</v>
      </c>
      <c r="X49">
        <v>126728.584</v>
      </c>
      <c r="Y49">
        <f t="shared" si="7"/>
        <v>-3.3832981907218951E-2</v>
      </c>
      <c r="Z49">
        <v>121.54152961244765</v>
      </c>
      <c r="AA49">
        <v>123.31613717814217</v>
      </c>
      <c r="AB49">
        <f t="shared" si="8"/>
        <v>1.4495267076218177E-2</v>
      </c>
      <c r="AC49">
        <v>23871.118887332083</v>
      </c>
      <c r="AD49">
        <v>23888.903999999999</v>
      </c>
      <c r="AE49">
        <f t="shared" si="9"/>
        <v>7.4476988974581104E-4</v>
      </c>
      <c r="AF49">
        <v>-1.0912431132974297E-2</v>
      </c>
      <c r="AG49">
        <v>-5.0281397789046335E-3</v>
      </c>
      <c r="AH49">
        <f t="shared" si="10"/>
        <v>-1.1702720315686093</v>
      </c>
      <c r="AI49">
        <v>1.336352967407753</v>
      </c>
      <c r="AJ49">
        <v>1.3954844285000156</v>
      </c>
      <c r="AK49">
        <f t="shared" si="11"/>
        <v>4.329737818379753E-2</v>
      </c>
      <c r="AL49">
        <v>1.1263112157346415</v>
      </c>
      <c r="AM49">
        <v>1.125</v>
      </c>
      <c r="AN49">
        <f t="shared" si="12"/>
        <v>-1.1648464003905373E-3</v>
      </c>
      <c r="AO49">
        <v>0.37742698025554405</v>
      </c>
      <c r="AP49">
        <v>0.5319837948177375</v>
      </c>
      <c r="AQ49">
        <f t="shared" si="13"/>
        <v>0.15455681456219345</v>
      </c>
      <c r="AR49">
        <v>96.394077668115685</v>
      </c>
      <c r="AS49">
        <v>82.811706310811132</v>
      </c>
      <c r="AT49">
        <f t="shared" si="14"/>
        <v>-0.15187533278796561</v>
      </c>
      <c r="AU49">
        <v>2.3146020547386836</v>
      </c>
      <c r="AV49">
        <v>2.8102871442532873</v>
      </c>
      <c r="AW49">
        <f t="shared" si="15"/>
        <v>0.19404889053103003</v>
      </c>
      <c r="AX49">
        <v>0.29070344012385163</v>
      </c>
      <c r="AY49">
        <v>0.08</v>
      </c>
      <c r="AZ49">
        <f t="shared" si="16"/>
        <v>-2.633793001548145</v>
      </c>
      <c r="BA49">
        <v>2.6046603149357868</v>
      </c>
      <c r="BB49">
        <v>3.45</v>
      </c>
      <c r="BC49">
        <f t="shared" si="17"/>
        <v>0.28107196167791992</v>
      </c>
      <c r="BD49">
        <v>119712.77230123835</v>
      </c>
      <c r="BE49">
        <v>121481.586</v>
      </c>
      <c r="BF49">
        <f t="shared" si="18"/>
        <v>1.4667386267580795E-2</v>
      </c>
      <c r="BG49">
        <v>1005638.6172413874</v>
      </c>
      <c r="BH49">
        <v>1043526.678</v>
      </c>
      <c r="BI49">
        <f t="shared" si="19"/>
        <v>3.698323334667819E-2</v>
      </c>
    </row>
    <row r="50" spans="1:61">
      <c r="A50" t="s">
        <v>87</v>
      </c>
      <c r="B50">
        <v>37.546231023372584</v>
      </c>
      <c r="C50">
        <v>37.660000000000004</v>
      </c>
      <c r="D50">
        <f t="shared" si="0"/>
        <v>3.0255222702697537E-3</v>
      </c>
      <c r="E50">
        <v>-13.05888402944894</v>
      </c>
      <c r="F50">
        <v>-12.32</v>
      </c>
      <c r="G50">
        <f t="shared" si="1"/>
        <v>-5.9974353039686672E-2</v>
      </c>
      <c r="H50">
        <v>845761.9291546914</v>
      </c>
      <c r="I50">
        <v>832946.81299999997</v>
      </c>
      <c r="J50">
        <f t="shared" si="2"/>
        <v>-1.5268122196728129E-2</v>
      </c>
      <c r="K50">
        <v>878.18195458129765</v>
      </c>
      <c r="L50">
        <v>866.87404977908</v>
      </c>
      <c r="M50">
        <f t="shared" si="3"/>
        <v>-1.2960114805261824E-2</v>
      </c>
      <c r="N50">
        <v>216122.42645788487</v>
      </c>
      <c r="O50">
        <v>201787.573</v>
      </c>
      <c r="P50">
        <f t="shared" si="4"/>
        <v>-6.8629511026440326E-2</v>
      </c>
      <c r="Q50">
        <v>20.972597554990656</v>
      </c>
      <c r="R50">
        <v>19.278333783846442</v>
      </c>
      <c r="S50">
        <f t="shared" si="5"/>
        <v>-8.4234843846440199E-2</v>
      </c>
      <c r="T50">
        <v>195691.62621119714</v>
      </c>
      <c r="U50">
        <v>217322.903584213</v>
      </c>
      <c r="V50">
        <f t="shared" si="6"/>
        <v>0.10484419788273414</v>
      </c>
      <c r="W50">
        <v>135776.22725261434</v>
      </c>
      <c r="X50">
        <v>136887.08858421299</v>
      </c>
      <c r="Y50">
        <f t="shared" si="7"/>
        <v>8.1482723440426952E-3</v>
      </c>
      <c r="Z50">
        <v>122.5279203237851</v>
      </c>
      <c r="AA50">
        <v>124.72616824611497</v>
      </c>
      <c r="AB50">
        <f t="shared" si="8"/>
        <v>1.7781755253396092E-2</v>
      </c>
      <c r="AC50">
        <v>23952.852068772572</v>
      </c>
      <c r="AD50">
        <v>24028.475333333336</v>
      </c>
      <c r="AE50">
        <f t="shared" si="9"/>
        <v>3.1521982101612167E-3</v>
      </c>
      <c r="AF50">
        <v>-1.2449739393984428E-2</v>
      </c>
      <c r="AG50">
        <v>-3.4042165409393986E-3</v>
      </c>
      <c r="AH50">
        <f t="shared" si="10"/>
        <v>-2.6571526059705071</v>
      </c>
      <c r="AI50">
        <v>1.3477750934063819</v>
      </c>
      <c r="AJ50">
        <v>1.0634041376000214</v>
      </c>
      <c r="AK50">
        <f t="shared" si="11"/>
        <v>-0.2369799409194967</v>
      </c>
      <c r="AL50">
        <v>1.1261464493106241</v>
      </c>
      <c r="AM50">
        <v>1.125</v>
      </c>
      <c r="AN50">
        <f t="shared" si="12"/>
        <v>-1.0185471585728301E-3</v>
      </c>
      <c r="AO50">
        <v>0.38188183945840015</v>
      </c>
      <c r="AP50">
        <v>0.51375479844321736</v>
      </c>
      <c r="AQ50">
        <f t="shared" si="13"/>
        <v>0.13187295898481721</v>
      </c>
      <c r="AR50">
        <v>98.550222627648424</v>
      </c>
      <c r="AS50">
        <v>88.974622097657445</v>
      </c>
      <c r="AT50">
        <f t="shared" si="14"/>
        <v>-0.10221510852819016</v>
      </c>
      <c r="AU50">
        <v>2.2729131952901915</v>
      </c>
      <c r="AV50">
        <v>3.0134275293157264</v>
      </c>
      <c r="AW50">
        <f t="shared" si="15"/>
        <v>0.28201579032447843</v>
      </c>
      <c r="AX50">
        <v>0.19929175448617428</v>
      </c>
      <c r="AY50">
        <v>7.0000000000000007E-2</v>
      </c>
      <c r="AZ50">
        <f t="shared" si="16"/>
        <v>-1.8470250640882038</v>
      </c>
      <c r="BA50">
        <v>2.5685857283281255</v>
      </c>
      <c r="BB50">
        <v>3.17</v>
      </c>
      <c r="BC50">
        <f t="shared" si="17"/>
        <v>0.21037614071425148</v>
      </c>
      <c r="BD50">
        <v>122799.4520172624</v>
      </c>
      <c r="BE50">
        <v>133323.87299999999</v>
      </c>
      <c r="BF50">
        <f t="shared" si="18"/>
        <v>8.2228750119682559E-2</v>
      </c>
      <c r="BG50">
        <v>1028476.7801305412</v>
      </c>
      <c r="BH50">
        <v>1046706.501</v>
      </c>
      <c r="BI50">
        <f t="shared" si="19"/>
        <v>1.7569715392980356E-2</v>
      </c>
    </row>
    <row r="51" spans="1:61">
      <c r="A51" t="s">
        <v>88</v>
      </c>
      <c r="B51">
        <v>37.100491587801024</v>
      </c>
      <c r="C51">
        <v>36.817276146456727</v>
      </c>
      <c r="D51">
        <f t="shared" si="0"/>
        <v>-7.6630243563236E-3</v>
      </c>
      <c r="E51">
        <v>-13.472164572771787</v>
      </c>
      <c r="F51">
        <v>-13.263304821171767</v>
      </c>
      <c r="G51">
        <f t="shared" si="1"/>
        <v>-1.5747187779822727E-2</v>
      </c>
      <c r="H51">
        <v>866585.80113243894</v>
      </c>
      <c r="I51">
        <v>913565.73600000003</v>
      </c>
      <c r="J51">
        <f t="shared" si="2"/>
        <v>5.2794209217649879E-2</v>
      </c>
      <c r="K51">
        <v>896.48959475608353</v>
      </c>
      <c r="L51">
        <v>866.87404977908</v>
      </c>
      <c r="M51">
        <f t="shared" si="3"/>
        <v>-3.3592991536003147E-2</v>
      </c>
      <c r="N51">
        <v>221256.02875739339</v>
      </c>
      <c r="O51">
        <v>264737.22899999999</v>
      </c>
      <c r="P51">
        <f t="shared" si="4"/>
        <v>0.17941721321989945</v>
      </c>
      <c r="Q51">
        <v>21.010262293886072</v>
      </c>
      <c r="R51">
        <v>24.272063532102742</v>
      </c>
      <c r="S51">
        <f t="shared" si="5"/>
        <v>0.14431504108947557</v>
      </c>
      <c r="T51">
        <v>199307.61243219793</v>
      </c>
      <c r="U51">
        <v>186590.55361885999</v>
      </c>
      <c r="V51">
        <f t="shared" si="6"/>
        <v>-6.5932758897076837E-2</v>
      </c>
      <c r="W51">
        <v>140595.96224908857</v>
      </c>
      <c r="X51">
        <v>146566.18761886001</v>
      </c>
      <c r="Y51">
        <f t="shared" si="7"/>
        <v>4.158685808636875E-2</v>
      </c>
      <c r="Z51">
        <v>123.52089547392352</v>
      </c>
      <c r="AA51">
        <v>125.71838693128477</v>
      </c>
      <c r="AB51">
        <f t="shared" si="8"/>
        <v>1.7634045324689041E-2</v>
      </c>
      <c r="AC51">
        <v>24034.25209433385</v>
      </c>
      <c r="AD51">
        <v>24004.80633333333</v>
      </c>
      <c r="AE51">
        <f t="shared" si="9"/>
        <v>-1.2259093184603387E-3</v>
      </c>
      <c r="AF51">
        <v>-1.3988540246159508E-2</v>
      </c>
      <c r="AG51">
        <v>-8.6629469431892276E-3</v>
      </c>
      <c r="AH51">
        <f t="shared" si="10"/>
        <v>-0.61475538727121493</v>
      </c>
      <c r="AI51">
        <v>1.3578178078064453</v>
      </c>
      <c r="AJ51">
        <v>1.4569971799999859</v>
      </c>
      <c r="AK51">
        <f t="shared" si="11"/>
        <v>7.0498733736830133E-2</v>
      </c>
      <c r="AL51">
        <v>1.1259776733526008</v>
      </c>
      <c r="AM51">
        <v>1.125</v>
      </c>
      <c r="AN51">
        <f t="shared" si="12"/>
        <v>-8.686655808739091E-4</v>
      </c>
      <c r="AO51">
        <v>0.38601166095984191</v>
      </c>
      <c r="AP51">
        <v>0.18039236441903592</v>
      </c>
      <c r="AQ51">
        <f t="shared" si="13"/>
        <v>-0.20561929654080599</v>
      </c>
      <c r="AR51">
        <v>100.89753420544565</v>
      </c>
      <c r="AS51">
        <v>100.07557266804427</v>
      </c>
      <c r="AT51">
        <f t="shared" si="14"/>
        <v>-8.1798618065223039E-3</v>
      </c>
      <c r="AU51">
        <v>2.2298003712577334</v>
      </c>
      <c r="AV51">
        <v>2.6732488702446489</v>
      </c>
      <c r="AW51">
        <f t="shared" si="15"/>
        <v>0.18138247619007219</v>
      </c>
      <c r="AX51">
        <v>0.11527421050466036</v>
      </c>
      <c r="AY51">
        <v>0.1</v>
      </c>
      <c r="AZ51">
        <f t="shared" si="16"/>
        <v>-0.15274210504660352</v>
      </c>
      <c r="BA51">
        <v>2.5291412389450625</v>
      </c>
      <c r="BB51">
        <v>3.11</v>
      </c>
      <c r="BC51">
        <f t="shared" si="17"/>
        <v>0.20674291231854958</v>
      </c>
      <c r="BD51">
        <v>125974.3803304106</v>
      </c>
      <c r="BE51">
        <v>137117.446</v>
      </c>
      <c r="BF51">
        <f t="shared" si="18"/>
        <v>8.4759273089039411E-2</v>
      </c>
      <c r="BG51">
        <v>1051271.8316459637</v>
      </c>
      <c r="BH51">
        <v>1090707.548</v>
      </c>
      <c r="BI51">
        <f t="shared" si="19"/>
        <v>3.6825912844854258E-2</v>
      </c>
    </row>
    <row r="52" spans="1:61">
      <c r="A52" t="s">
        <v>89</v>
      </c>
      <c r="B52">
        <v>36.656830896007605</v>
      </c>
      <c r="C52">
        <v>37.082543098364596</v>
      </c>
      <c r="D52">
        <f t="shared" si="0"/>
        <v>1.1546529595566124E-2</v>
      </c>
      <c r="E52">
        <v>-13.88354592737651</v>
      </c>
      <c r="F52">
        <v>-13.1054401090729</v>
      </c>
      <c r="G52">
        <f t="shared" si="1"/>
        <v>-5.9372734668019803E-2</v>
      </c>
      <c r="H52">
        <v>887487.67000046943</v>
      </c>
      <c r="I52">
        <v>850778.60600000003</v>
      </c>
      <c r="J52">
        <f t="shared" si="2"/>
        <v>-4.2242691031104229E-2</v>
      </c>
      <c r="K52">
        <v>914.64237922955317</v>
      </c>
      <c r="L52">
        <v>992.02887982777997</v>
      </c>
      <c r="M52">
        <f t="shared" si="3"/>
        <v>8.1219073086061577E-2</v>
      </c>
      <c r="N52">
        <v>226384.08276040875</v>
      </c>
      <c r="O52">
        <v>190881.72099999999</v>
      </c>
      <c r="P52">
        <f t="shared" si="4"/>
        <v>-0.17057906358412112</v>
      </c>
      <c r="Q52">
        <v>21.047468535347878</v>
      </c>
      <c r="R52">
        <v>18.63462793441845</v>
      </c>
      <c r="S52">
        <f t="shared" si="5"/>
        <v>-0.12175872651684205</v>
      </c>
      <c r="T52">
        <v>202857.24930163508</v>
      </c>
      <c r="U52">
        <v>191432.05600000001</v>
      </c>
      <c r="V52">
        <f t="shared" si="6"/>
        <v>-5.7969579557179074E-2</v>
      </c>
      <c r="W52">
        <v>145530.61339350298</v>
      </c>
      <c r="X52">
        <v>132900.55100000001</v>
      </c>
      <c r="Y52">
        <f t="shared" si="7"/>
        <v>-9.0785354125186402E-2</v>
      </c>
      <c r="Z52">
        <v>124.51725391028253</v>
      </c>
      <c r="AA52">
        <v>126.21513988489811</v>
      </c>
      <c r="AB52">
        <f t="shared" si="8"/>
        <v>1.354361837639928E-2</v>
      </c>
      <c r="AC52">
        <v>24115.360340766307</v>
      </c>
      <c r="AD52">
        <v>23987.382333333331</v>
      </c>
      <c r="AE52">
        <f t="shared" si="9"/>
        <v>-5.3210400187921891E-3</v>
      </c>
      <c r="AF52">
        <v>-1.5534046117758167E-2</v>
      </c>
      <c r="AG52">
        <v>-1.7447234544471991E-2</v>
      </c>
      <c r="AH52">
        <f t="shared" si="10"/>
        <v>0.10965568335985953</v>
      </c>
      <c r="AI52">
        <v>1.3665558650345606</v>
      </c>
      <c r="AJ52">
        <v>1.224646292000009</v>
      </c>
      <c r="AK52">
        <f t="shared" si="11"/>
        <v>-0.10964154631205836</v>
      </c>
      <c r="AL52">
        <v>1.1258067780398759</v>
      </c>
      <c r="AM52">
        <v>1.125</v>
      </c>
      <c r="AN52">
        <f t="shared" si="12"/>
        <v>-7.1687901626975303E-4</v>
      </c>
      <c r="AO52">
        <v>0.38994305883970282</v>
      </c>
      <c r="AP52">
        <v>0.59093605149271722</v>
      </c>
      <c r="AQ52">
        <f t="shared" si="13"/>
        <v>0.2009929926530144</v>
      </c>
      <c r="AR52">
        <v>103.40336438635701</v>
      </c>
      <c r="AS52">
        <v>100.86106934554067</v>
      </c>
      <c r="AT52">
        <f t="shared" si="14"/>
        <v>-2.4893480262440981E-2</v>
      </c>
      <c r="AU52">
        <v>2.1852646350094322</v>
      </c>
      <c r="AV52">
        <v>2.4811039252192968</v>
      </c>
      <c r="AW52">
        <f t="shared" si="15"/>
        <v>0.12696665663764251</v>
      </c>
      <c r="AX52">
        <v>3.7371717119330711E-2</v>
      </c>
      <c r="AY52">
        <v>0.15</v>
      </c>
      <c r="AZ52">
        <f t="shared" si="16"/>
        <v>0.75085521920446197</v>
      </c>
      <c r="BA52">
        <v>2.4860526315367504</v>
      </c>
      <c r="BB52">
        <v>3.22</v>
      </c>
      <c r="BC52">
        <f t="shared" si="17"/>
        <v>0.25868519551863323</v>
      </c>
      <c r="BD52">
        <v>129220.59809734498</v>
      </c>
      <c r="BE52">
        <v>115028.67200000001</v>
      </c>
      <c r="BF52">
        <f t="shared" si="18"/>
        <v>-0.11633958761235341</v>
      </c>
      <c r="BG52">
        <v>1074034.904005951</v>
      </c>
      <c r="BH52">
        <v>1024338.7830000001</v>
      </c>
      <c r="BI52">
        <f t="shared" si="19"/>
        <v>-4.7375179958679681E-2</v>
      </c>
    </row>
    <row r="53" spans="1:61">
      <c r="A53" t="s">
        <v>90</v>
      </c>
      <c r="B53">
        <v>36.215221198647832</v>
      </c>
      <c r="C53">
        <v>35.296324219506765</v>
      </c>
      <c r="D53">
        <f t="shared" si="0"/>
        <v>-2.5700676799254918E-2</v>
      </c>
      <c r="E53">
        <v>-14.293112881965797</v>
      </c>
      <c r="F53">
        <v>-15.1537617270477</v>
      </c>
      <c r="G53">
        <f t="shared" si="1"/>
        <v>5.6794402642991584E-2</v>
      </c>
      <c r="H53">
        <v>908469.74905247753</v>
      </c>
      <c r="I53">
        <v>904091.52800000005</v>
      </c>
      <c r="J53">
        <f t="shared" si="2"/>
        <v>-4.8309865414992714E-3</v>
      </c>
      <c r="K53">
        <v>932.57935462354419</v>
      </c>
      <c r="L53">
        <v>992.02887982777997</v>
      </c>
      <c r="M53">
        <f t="shared" si="3"/>
        <v>6.1797972901444176E-2</v>
      </c>
      <c r="N53">
        <v>231522.57988927703</v>
      </c>
      <c r="O53">
        <v>234389.33199999999</v>
      </c>
      <c r="P53">
        <f t="shared" si="4"/>
        <v>1.2306138633240593E-2</v>
      </c>
      <c r="Q53">
        <v>21.085183460119623</v>
      </c>
      <c r="R53">
        <v>21.251658987801459</v>
      </c>
      <c r="S53">
        <f t="shared" si="5"/>
        <v>7.8643741987085569E-3</v>
      </c>
      <c r="T53">
        <v>206369.6915046564</v>
      </c>
      <c r="U53">
        <v>213411.06</v>
      </c>
      <c r="V53">
        <f t="shared" si="6"/>
        <v>3.3550985738886041E-2</v>
      </c>
      <c r="W53">
        <v>150565.77439638917</v>
      </c>
      <c r="X53">
        <v>156009.13</v>
      </c>
      <c r="Y53">
        <f t="shared" si="7"/>
        <v>3.5514503284213461E-2</v>
      </c>
      <c r="Z53">
        <v>125.51516791244258</v>
      </c>
      <c r="AA53">
        <v>126.4723435908423</v>
      </c>
      <c r="AB53">
        <f t="shared" si="8"/>
        <v>7.5970453956957229E-3</v>
      </c>
      <c r="AC53">
        <v>24196.199781219701</v>
      </c>
      <c r="AD53">
        <v>24275.48166666667</v>
      </c>
      <c r="AE53">
        <f t="shared" si="9"/>
        <v>3.2712690700922309E-3</v>
      </c>
      <c r="AF53">
        <v>-1.7088140941224662E-2</v>
      </c>
      <c r="AG53">
        <v>-1.321948893824198E-2</v>
      </c>
      <c r="AH53">
        <f t="shared" si="10"/>
        <v>-0.29264762208705797</v>
      </c>
      <c r="AI53">
        <v>1.3741260066249652</v>
      </c>
      <c r="AJ53">
        <v>1.083105843199994</v>
      </c>
      <c r="AK53">
        <f t="shared" si="11"/>
        <v>-0.23798520274363022</v>
      </c>
      <c r="AL53">
        <v>1.1256350425059081</v>
      </c>
      <c r="AM53">
        <v>1.125</v>
      </c>
      <c r="AN53">
        <f t="shared" si="12"/>
        <v>-5.6432296731147302E-4</v>
      </c>
      <c r="AO53">
        <v>0.39367413511747812</v>
      </c>
      <c r="AP53">
        <v>-1.1792916388217048E-2</v>
      </c>
      <c r="AQ53">
        <f t="shared" si="13"/>
        <v>-0.40546705150569518</v>
      </c>
      <c r="AR53">
        <v>106.03455142927125</v>
      </c>
      <c r="AS53">
        <v>114.07496749126601</v>
      </c>
      <c r="AT53">
        <f t="shared" si="14"/>
        <v>7.3090843956994611E-2</v>
      </c>
      <c r="AU53">
        <v>2.1395841942252769</v>
      </c>
      <c r="AV53">
        <v>2.1127634096602455</v>
      </c>
      <c r="AW53">
        <f t="shared" si="15"/>
        <v>-1.2614744951487955E-2</v>
      </c>
      <c r="AX53">
        <v>-3.5704363111359133E-2</v>
      </c>
      <c r="AY53">
        <v>0.14000000000000001</v>
      </c>
      <c r="AZ53">
        <f t="shared" si="16"/>
        <v>1.2550311650811365</v>
      </c>
      <c r="BA53">
        <v>2.4394087275789991</v>
      </c>
      <c r="BB53">
        <v>2.72</v>
      </c>
      <c r="BC53">
        <f t="shared" si="17"/>
        <v>0.10887619513089009</v>
      </c>
      <c r="BD53">
        <v>132528.11059077107</v>
      </c>
      <c r="BE53">
        <v>141429.05799999999</v>
      </c>
      <c r="BF53">
        <f t="shared" si="18"/>
        <v>6.5003456144896887E-2</v>
      </c>
      <c r="BG53">
        <v>1096801.7767515196</v>
      </c>
      <c r="BH53">
        <v>1102922.5160000001</v>
      </c>
      <c r="BI53">
        <f t="shared" si="19"/>
        <v>5.5650201845462988E-3</v>
      </c>
    </row>
    <row r="54" spans="1:61">
      <c r="A54" t="s">
        <v>91</v>
      </c>
      <c r="B54">
        <v>35.775900816503672</v>
      </c>
      <c r="C54">
        <v>35.214748653272466</v>
      </c>
      <c r="D54">
        <f t="shared" si="0"/>
        <v>-1.5809514500096267E-2</v>
      </c>
      <c r="E54">
        <v>-14.700463909105897</v>
      </c>
      <c r="F54">
        <v>-15.605459471340199</v>
      </c>
      <c r="G54">
        <f t="shared" si="1"/>
        <v>5.7992240721674838E-2</v>
      </c>
      <c r="H54">
        <v>929511.30841715785</v>
      </c>
      <c r="I54">
        <v>913872.78899999999</v>
      </c>
      <c r="J54">
        <f t="shared" si="2"/>
        <v>-1.6967591974285767E-2</v>
      </c>
      <c r="K54">
        <v>950.28793412276821</v>
      </c>
      <c r="L54">
        <v>992.02887982777997</v>
      </c>
      <c r="M54">
        <f t="shared" si="3"/>
        <v>4.2987192367910154E-2</v>
      </c>
      <c r="N54">
        <v>236665.32259024397</v>
      </c>
      <c r="O54">
        <v>218345.63399999999</v>
      </c>
      <c r="P54">
        <f t="shared" si="4"/>
        <v>-8.0567717843511133E-2</v>
      </c>
      <c r="Q54">
        <v>21.122866223569286</v>
      </c>
      <c r="R54">
        <v>19.901052449581165</v>
      </c>
      <c r="S54">
        <f t="shared" si="5"/>
        <v>-5.9583543727742772E-2</v>
      </c>
      <c r="T54">
        <v>209866.95298059622</v>
      </c>
      <c r="U54">
        <v>191790.92</v>
      </c>
      <c r="V54">
        <f t="shared" si="6"/>
        <v>-9.006795235148779E-2</v>
      </c>
      <c r="W54">
        <v>155679.14517928273</v>
      </c>
      <c r="X54">
        <v>156581.96799999999</v>
      </c>
      <c r="Y54">
        <f t="shared" si="7"/>
        <v>5.7825025164977006E-3</v>
      </c>
      <c r="Z54">
        <v>126.51387093871827</v>
      </c>
      <c r="AA54">
        <v>126.32482865636892</v>
      </c>
      <c r="AB54">
        <f t="shared" si="8"/>
        <v>-1.4953590401987071E-3</v>
      </c>
      <c r="AC54">
        <v>24276.713402589146</v>
      </c>
      <c r="AD54">
        <v>24274.710000000003</v>
      </c>
      <c r="AE54">
        <f t="shared" si="9"/>
        <v>-8.2527038339108572E-5</v>
      </c>
      <c r="AF54">
        <v>-1.8653904391769949E-2</v>
      </c>
      <c r="AG54">
        <v>-7.7541309760031357E-3</v>
      </c>
      <c r="AH54">
        <f t="shared" si="10"/>
        <v>-1.4056731114677532</v>
      </c>
      <c r="AI54">
        <v>1.3805762806287503</v>
      </c>
      <c r="AJ54">
        <v>1.416561049100018</v>
      </c>
      <c r="AK54">
        <f t="shared" si="11"/>
        <v>2.5731131253256767E-2</v>
      </c>
      <c r="AL54">
        <v>1.1254632416478807</v>
      </c>
      <c r="AM54">
        <v>1.125</v>
      </c>
      <c r="AN54">
        <f t="shared" si="12"/>
        <v>-4.1168559952500794E-4</v>
      </c>
      <c r="AO54">
        <v>0.3973286124330711</v>
      </c>
      <c r="AP54">
        <v>1.0448530825569364</v>
      </c>
      <c r="AQ54">
        <f t="shared" si="13"/>
        <v>0.64752447012386538</v>
      </c>
      <c r="AR54">
        <v>108.75634465867661</v>
      </c>
      <c r="AS54">
        <v>118.90812775537967</v>
      </c>
      <c r="AT54">
        <f t="shared" si="14"/>
        <v>8.9241149313473933E-2</v>
      </c>
      <c r="AU54">
        <v>2.0932221561416382</v>
      </c>
      <c r="AV54">
        <v>1.9229089502449837</v>
      </c>
      <c r="AW54">
        <f t="shared" si="15"/>
        <v>-8.4865462559001181E-2</v>
      </c>
      <c r="AX54">
        <v>-0.10517227495215331</v>
      </c>
      <c r="AY54">
        <v>0.16</v>
      </c>
      <c r="AZ54">
        <f t="shared" si="16"/>
        <v>1.6573267184509584</v>
      </c>
      <c r="BA54">
        <v>2.3897570656529084</v>
      </c>
      <c r="BB54">
        <v>2.31</v>
      </c>
      <c r="BC54">
        <f t="shared" si="17"/>
        <v>-3.3944190073063818E-2</v>
      </c>
      <c r="BD54">
        <v>135878.05312958351</v>
      </c>
      <c r="BE54">
        <v>148074.47500000001</v>
      </c>
      <c r="BF54">
        <f t="shared" si="18"/>
        <v>8.595754133230038E-2</v>
      </c>
      <c r="BG54">
        <v>1119577.1693480576</v>
      </c>
      <c r="BH54">
        <v>1097156.216</v>
      </c>
      <c r="BI54">
        <f t="shared" si="19"/>
        <v>-2.0229512585991927E-2</v>
      </c>
    </row>
    <row r="55" spans="1:61">
      <c r="A55" t="s">
        <v>92</v>
      </c>
      <c r="B55">
        <v>35.338533759745118</v>
      </c>
      <c r="C55">
        <v>35.228889255032065</v>
      </c>
      <c r="D55">
        <f t="shared" si="0"/>
        <v>-3.1075130212188107E-3</v>
      </c>
      <c r="E55">
        <v>-15.105735386891229</v>
      </c>
      <c r="F55">
        <v>-15.513113227133601</v>
      </c>
      <c r="G55">
        <f t="shared" si="1"/>
        <v>2.6260224770991648E-2</v>
      </c>
      <c r="H55">
        <v>950588.88183504634</v>
      </c>
      <c r="I55">
        <v>1017276.812</v>
      </c>
      <c r="J55">
        <f t="shared" si="2"/>
        <v>6.7802875703511845E-2</v>
      </c>
      <c r="K55">
        <v>967.79268686518913</v>
      </c>
      <c r="L55">
        <v>992.02887982777997</v>
      </c>
      <c r="M55">
        <f t="shared" si="3"/>
        <v>2.4734321712639229E-2</v>
      </c>
      <c r="N55">
        <v>241807.90502962458</v>
      </c>
      <c r="O55">
        <v>292212.26400000002</v>
      </c>
      <c r="P55">
        <f t="shared" si="4"/>
        <v>0.1893368396118813</v>
      </c>
      <c r="Q55">
        <v>21.160080028269622</v>
      </c>
      <c r="R55">
        <v>25.025104856055496</v>
      </c>
      <c r="S55">
        <f t="shared" si="5"/>
        <v>0.16776312620739731</v>
      </c>
      <c r="T55">
        <v>213375.44852409832</v>
      </c>
      <c r="U55">
        <v>172971.60500000001</v>
      </c>
      <c r="V55">
        <f t="shared" si="6"/>
        <v>-0.20992583508003371</v>
      </c>
      <c r="W55">
        <v>160851.82776097144</v>
      </c>
      <c r="X55">
        <v>170882.24799999999</v>
      </c>
      <c r="Y55">
        <f t="shared" si="7"/>
        <v>6.0491094356141417E-2</v>
      </c>
      <c r="Z55">
        <v>127.51319468222314</v>
      </c>
      <c r="AA55">
        <v>127.7983029579671</v>
      </c>
      <c r="AB55">
        <f t="shared" si="8"/>
        <v>2.2334160184138696E-3</v>
      </c>
      <c r="AC55">
        <v>24356.893742948148</v>
      </c>
      <c r="AD55">
        <v>24641.129000000001</v>
      </c>
      <c r="AE55">
        <f t="shared" si="9"/>
        <v>1.1602037367108409E-2</v>
      </c>
      <c r="AF55">
        <v>-2.0231998237103112E-2</v>
      </c>
      <c r="AG55">
        <v>-1.933064110475079E-2</v>
      </c>
      <c r="AH55">
        <f t="shared" si="10"/>
        <v>-4.6628413794863752E-2</v>
      </c>
      <c r="AI55">
        <v>1.385772847494865</v>
      </c>
      <c r="AJ55">
        <v>1.9929689660000083</v>
      </c>
      <c r="AK55">
        <f t="shared" si="11"/>
        <v>0.36336747296935579</v>
      </c>
      <c r="AL55">
        <v>1.1252917534614111</v>
      </c>
      <c r="AM55">
        <v>1.125</v>
      </c>
      <c r="AN55">
        <f t="shared" si="12"/>
        <v>-2.593027882691612E-4</v>
      </c>
      <c r="AO55">
        <v>0.40077679651919379</v>
      </c>
      <c r="AP55">
        <v>-0.20982372216921033</v>
      </c>
      <c r="AQ55">
        <f t="shared" si="13"/>
        <v>-0.61060051868840415</v>
      </c>
      <c r="AR55">
        <v>111.53901865910007</v>
      </c>
      <c r="AS55">
        <v>122.44516001537067</v>
      </c>
      <c r="AT55">
        <f t="shared" si="14"/>
        <v>9.3288783589941637E-2</v>
      </c>
      <c r="AU55">
        <v>2.0466248650045316</v>
      </c>
      <c r="AV55">
        <v>1.7201080610304231</v>
      </c>
      <c r="AW55">
        <f t="shared" si="15"/>
        <v>-0.17380491398511799</v>
      </c>
      <c r="AX55">
        <v>-0.17214044794085129</v>
      </c>
      <c r="AY55">
        <v>0.14000000000000001</v>
      </c>
      <c r="AZ55">
        <f t="shared" si="16"/>
        <v>2.2295746281489373</v>
      </c>
      <c r="BA55">
        <v>2.3378205538848396</v>
      </c>
      <c r="BB55">
        <v>2.39</v>
      </c>
      <c r="BC55">
        <f t="shared" si="17"/>
        <v>2.2074257813104126E-2</v>
      </c>
      <c r="BD55">
        <v>139257.1241248076</v>
      </c>
      <c r="BE55">
        <v>148310.31299999999</v>
      </c>
      <c r="BF55">
        <f t="shared" si="18"/>
        <v>6.2984750016408242E-2</v>
      </c>
      <c r="BG55">
        <v>1142369.6267229822</v>
      </c>
      <c r="BH55">
        <v>1167676.4820000001</v>
      </c>
      <c r="BI55">
        <f t="shared" si="19"/>
        <v>2.1911136452233748E-2</v>
      </c>
    </row>
    <row r="56" spans="1:61">
      <c r="A56" t="s">
        <v>93</v>
      </c>
      <c r="B56">
        <v>34.902433318440139</v>
      </c>
      <c r="C56">
        <v>35.468958338087198</v>
      </c>
      <c r="D56">
        <f t="shared" si="0"/>
        <v>1.6101351578397427E-2</v>
      </c>
      <c r="E56">
        <v>-15.509629315642613</v>
      </c>
      <c r="F56">
        <v>-14.625449003484134</v>
      </c>
      <c r="G56">
        <f t="shared" si="1"/>
        <v>-6.0454917448882851E-2</v>
      </c>
      <c r="H56">
        <v>971669.22897204384</v>
      </c>
      <c r="I56">
        <v>944716.09600000002</v>
      </c>
      <c r="J56">
        <f t="shared" si="2"/>
        <v>-2.8130992290849477E-2</v>
      </c>
      <c r="K56">
        <v>985.14427007983647</v>
      </c>
      <c r="L56">
        <v>967.30166499387997</v>
      </c>
      <c r="M56">
        <f t="shared" si="3"/>
        <v>-1.8277691066213464E-2</v>
      </c>
      <c r="N56">
        <v>246934.47156836494</v>
      </c>
      <c r="O56">
        <v>218709.41399999999</v>
      </c>
      <c r="P56">
        <f t="shared" si="4"/>
        <v>-0.12137903211256429</v>
      </c>
      <c r="Q56">
        <v>21.195624443184645</v>
      </c>
      <c r="R56">
        <v>19.595573902506942</v>
      </c>
      <c r="S56">
        <f t="shared" si="5"/>
        <v>-7.8491046752014793E-2</v>
      </c>
      <c r="T56">
        <v>216910.29540919367</v>
      </c>
      <c r="U56">
        <v>210027.603</v>
      </c>
      <c r="V56">
        <f t="shared" si="6"/>
        <v>-3.2244917925392969E-2</v>
      </c>
      <c r="W56">
        <v>166065.4884245061</v>
      </c>
      <c r="X56">
        <v>159700.769</v>
      </c>
      <c r="Y56">
        <f t="shared" si="7"/>
        <v>-3.908034865183474E-2</v>
      </c>
      <c r="Z56">
        <v>128.51285268464434</v>
      </c>
      <c r="AA56">
        <v>128.74408899572612</v>
      </c>
      <c r="AB56">
        <f t="shared" si="8"/>
        <v>1.7977075514172824E-3</v>
      </c>
      <c r="AC56">
        <v>24436.732088243603</v>
      </c>
      <c r="AD56">
        <v>24366.524333333335</v>
      </c>
      <c r="AE56">
        <f t="shared" si="9"/>
        <v>-2.8771769955806548E-3</v>
      </c>
      <c r="AF56">
        <v>-2.1816271886548378E-2</v>
      </c>
      <c r="AG56">
        <v>-3.4608665368594173E-2</v>
      </c>
      <c r="AH56">
        <f t="shared" si="10"/>
        <v>0.3696297833447898</v>
      </c>
      <c r="AI56">
        <v>1.3896043581525535</v>
      </c>
      <c r="AJ56">
        <v>1.9420462519999848</v>
      </c>
      <c r="AK56">
        <f t="shared" si="11"/>
        <v>0.33472311406543243</v>
      </c>
      <c r="AL56">
        <v>1.1251206664160862</v>
      </c>
      <c r="AM56">
        <v>1.125</v>
      </c>
      <c r="AN56">
        <f t="shared" si="12"/>
        <v>-1.0725328468190465E-4</v>
      </c>
      <c r="AO56">
        <v>0.40429369590238562</v>
      </c>
      <c r="AP56">
        <v>0.49394890959264182</v>
      </c>
      <c r="AQ56">
        <f t="shared" si="13"/>
        <v>8.9655213690256197E-2</v>
      </c>
      <c r="AR56">
        <v>114.35919287950399</v>
      </c>
      <c r="AS56">
        <v>119.766179140641</v>
      </c>
      <c r="AT56">
        <f t="shared" si="14"/>
        <v>4.6197025098698496E-2</v>
      </c>
      <c r="AU56">
        <v>2.000132219306288</v>
      </c>
      <c r="AV56">
        <v>1.6531222742886875</v>
      </c>
      <c r="AW56">
        <f t="shared" si="15"/>
        <v>-0.19054750078825289</v>
      </c>
      <c r="AX56">
        <v>-0.23755157894340759</v>
      </c>
      <c r="AY56">
        <v>0.12</v>
      </c>
      <c r="AZ56">
        <f t="shared" si="16"/>
        <v>2.9795964911950636</v>
      </c>
      <c r="BA56">
        <v>2.2842722522351213</v>
      </c>
      <c r="BB56">
        <v>2</v>
      </c>
      <c r="BC56">
        <f t="shared" si="17"/>
        <v>-0.13290030388277252</v>
      </c>
      <c r="BD56">
        <v>142659.64475113773</v>
      </c>
      <c r="BE56">
        <v>121073.47</v>
      </c>
      <c r="BF56">
        <f t="shared" si="18"/>
        <v>-0.16406413525423602</v>
      </c>
      <c r="BG56">
        <v>1165173.6807078694</v>
      </c>
      <c r="BH56">
        <v>1116116.3999999999</v>
      </c>
      <c r="BI56">
        <f t="shared" si="19"/>
        <v>-4.3014998463291931E-2</v>
      </c>
    </row>
    <row r="57" spans="1:61">
      <c r="A57" t="s">
        <v>94</v>
      </c>
      <c r="B57">
        <v>34.466844254841284</v>
      </c>
      <c r="C57">
        <v>34.932350677555633</v>
      </c>
      <c r="D57">
        <f t="shared" si="0"/>
        <v>1.3415527509414993E-2</v>
      </c>
      <c r="E57">
        <v>-15.913102306831025</v>
      </c>
      <c r="F57">
        <v>-15.293806324768601</v>
      </c>
      <c r="G57">
        <f t="shared" si="1"/>
        <v>-4.0493253864439374E-2</v>
      </c>
      <c r="H57">
        <v>992760.78945040447</v>
      </c>
      <c r="I57">
        <v>1001718.9179999999</v>
      </c>
      <c r="J57">
        <f t="shared" si="2"/>
        <v>8.9829831358780865E-3</v>
      </c>
      <c r="K57">
        <v>1002.408488616342</v>
      </c>
      <c r="L57">
        <v>967.30166499387997</v>
      </c>
      <c r="M57">
        <f t="shared" si="3"/>
        <v>-3.5650465371695361E-2</v>
      </c>
      <c r="N57">
        <v>252060.66929176779</v>
      </c>
      <c r="O57">
        <v>259030.21599999999</v>
      </c>
      <c r="P57">
        <f t="shared" si="4"/>
        <v>2.7274909294153105E-2</v>
      </c>
      <c r="Q57">
        <v>21.230714677795742</v>
      </c>
      <c r="R57">
        <v>21.268833904978919</v>
      </c>
      <c r="S57">
        <f t="shared" si="5"/>
        <v>1.793865519822635E-3</v>
      </c>
      <c r="T57">
        <v>220461.35850771086</v>
      </c>
      <c r="U57">
        <v>240713.212</v>
      </c>
      <c r="V57">
        <f t="shared" si="6"/>
        <v>8.7883798520341117E-2</v>
      </c>
      <c r="W57">
        <v>171308.06246558693</v>
      </c>
      <c r="X57">
        <v>176383.15100000001</v>
      </c>
      <c r="Y57">
        <f t="shared" si="7"/>
        <v>2.9195152566236615E-2</v>
      </c>
      <c r="Z57">
        <v>129.51273668034131</v>
      </c>
      <c r="AA57">
        <v>129.03512486668239</v>
      </c>
      <c r="AB57">
        <f t="shared" si="8"/>
        <v>-3.6945759603668193E-3</v>
      </c>
      <c r="AC57">
        <v>24516.397371458061</v>
      </c>
      <c r="AD57">
        <v>24393.126666666667</v>
      </c>
      <c r="AE57">
        <f t="shared" si="9"/>
        <v>-5.0407755231844931E-3</v>
      </c>
      <c r="AF57">
        <v>-2.3400011401222262E-2</v>
      </c>
      <c r="AG57">
        <v>-2.0154444498443294E-2</v>
      </c>
      <c r="AH57">
        <f t="shared" si="10"/>
        <v>-0.16103479820689931</v>
      </c>
      <c r="AI57">
        <v>1.3923389611051267</v>
      </c>
      <c r="AJ57">
        <v>1.1844322910000038</v>
      </c>
      <c r="AK57">
        <f t="shared" si="11"/>
        <v>-0.16172145834332349</v>
      </c>
      <c r="AL57">
        <v>1.1249498866355803</v>
      </c>
      <c r="AM57">
        <v>1.125</v>
      </c>
      <c r="AN57">
        <f t="shared" si="12"/>
        <v>4.4546204984993731E-5</v>
      </c>
      <c r="AO57">
        <v>0.40777269378500614</v>
      </c>
      <c r="AP57">
        <v>0.63027841976800858</v>
      </c>
      <c r="AQ57">
        <f t="shared" si="13"/>
        <v>0.22250572598300244</v>
      </c>
      <c r="AR57">
        <v>117.20030310719848</v>
      </c>
      <c r="AS57">
        <v>125.89419952766234</v>
      </c>
      <c r="AT57">
        <f t="shared" si="14"/>
        <v>7.1557404550618209E-2</v>
      </c>
      <c r="AU57">
        <v>1.9538800445367566</v>
      </c>
      <c r="AV57">
        <v>1.8285048811177651</v>
      </c>
      <c r="AW57">
        <f t="shared" si="15"/>
        <v>-6.6318533972279492E-2</v>
      </c>
      <c r="AX57">
        <v>-0.30215327704581374</v>
      </c>
      <c r="AY57">
        <v>0.08</v>
      </c>
      <c r="AZ57">
        <f t="shared" si="16"/>
        <v>4.7769159630726721</v>
      </c>
      <c r="BA57">
        <v>2.229817832817905</v>
      </c>
      <c r="BB57">
        <v>1.99</v>
      </c>
      <c r="BC57">
        <f t="shared" si="17"/>
        <v>-0.11378525407954709</v>
      </c>
      <c r="BD57">
        <v>146085.59442631537</v>
      </c>
      <c r="BE57">
        <v>151837.329</v>
      </c>
      <c r="BF57">
        <f t="shared" si="18"/>
        <v>3.8617030704605426E-2</v>
      </c>
      <c r="BG57">
        <v>1187999.6799188433</v>
      </c>
      <c r="BH57">
        <v>1217886.308</v>
      </c>
      <c r="BI57">
        <f t="shared" si="19"/>
        <v>2.4845870233574985E-2</v>
      </c>
    </row>
    <row r="58" spans="1:61">
      <c r="A58" t="s">
        <v>95</v>
      </c>
      <c r="B58">
        <v>34.031365409338392</v>
      </c>
      <c r="C58">
        <v>34.207714362888026</v>
      </c>
      <c r="D58">
        <f t="shared" si="0"/>
        <v>5.1685733958448665E-3</v>
      </c>
      <c r="E58">
        <v>-16.316558359232346</v>
      </c>
      <c r="F58">
        <v>-16.289456299887302</v>
      </c>
      <c r="G58">
        <f t="shared" si="1"/>
        <v>-1.6637792475143098E-3</v>
      </c>
      <c r="H58">
        <v>1013855.1571842746</v>
      </c>
      <c r="I58">
        <v>1018346.7659999999</v>
      </c>
      <c r="J58">
        <f t="shared" si="2"/>
        <v>4.4204427507281707E-3</v>
      </c>
      <c r="K58">
        <v>1019.6399956961588</v>
      </c>
      <c r="L58">
        <v>967.30166499387997</v>
      </c>
      <c r="M58">
        <f t="shared" si="3"/>
        <v>-5.2694492115761271E-2</v>
      </c>
      <c r="N58">
        <v>257184.50462415555</v>
      </c>
      <c r="O58">
        <v>253404.679</v>
      </c>
      <c r="P58">
        <f t="shared" si="4"/>
        <v>-1.4806011547486619E-2</v>
      </c>
      <c r="Q58">
        <v>21.265565909996383</v>
      </c>
      <c r="R58">
        <v>20.883162053265092</v>
      </c>
      <c r="S58">
        <f t="shared" si="5"/>
        <v>-1.8145949743736622E-2</v>
      </c>
      <c r="T58">
        <v>224014.20100872259</v>
      </c>
      <c r="U58">
        <v>226861.245</v>
      </c>
      <c r="V58">
        <f t="shared" si="6"/>
        <v>1.2629127876103041E-2</v>
      </c>
      <c r="W58">
        <v>176563.50723027388</v>
      </c>
      <c r="X58">
        <v>197156.66500000001</v>
      </c>
      <c r="Y58">
        <f t="shared" si="7"/>
        <v>0.11031804050680805</v>
      </c>
      <c r="Z58">
        <v>130.51288292636792</v>
      </c>
      <c r="AA58">
        <v>130.93248345379325</v>
      </c>
      <c r="AB58">
        <f t="shared" si="8"/>
        <v>3.2098552252257662E-3</v>
      </c>
      <c r="AC58">
        <v>24596.014645727268</v>
      </c>
      <c r="AD58">
        <v>24519.20033333333</v>
      </c>
      <c r="AE58">
        <f t="shared" si="9"/>
        <v>-3.1279258394949494E-3</v>
      </c>
      <c r="AF58">
        <v>-2.4984498088167578E-2</v>
      </c>
      <c r="AG58">
        <v>-2.6179973722462339E-2</v>
      </c>
      <c r="AH58">
        <f t="shared" si="10"/>
        <v>4.5663744622823896E-2</v>
      </c>
      <c r="AI58">
        <v>1.3945900810395502</v>
      </c>
      <c r="AJ58">
        <v>0.62101725200001123</v>
      </c>
      <c r="AK58">
        <f t="shared" si="11"/>
        <v>-0.80899693981030207</v>
      </c>
      <c r="AL58">
        <v>1.1247792448270575</v>
      </c>
      <c r="AM58">
        <v>1.125</v>
      </c>
      <c r="AN58">
        <f t="shared" si="12"/>
        <v>1.9624607539479866E-4</v>
      </c>
      <c r="AO58">
        <v>0.41116320787797128</v>
      </c>
      <c r="AP58">
        <v>0.26958914442948706</v>
      </c>
      <c r="AQ58">
        <f t="shared" si="13"/>
        <v>-0.14157406344848422</v>
      </c>
      <c r="AR58">
        <v>120.04916449590684</v>
      </c>
      <c r="AS58">
        <v>132.45102211813332</v>
      </c>
      <c r="AT58">
        <f t="shared" si="14"/>
        <v>9.8311569690720191E-2</v>
      </c>
      <c r="AU58">
        <v>1.9077872849701496</v>
      </c>
      <c r="AV58">
        <v>2.162851609649219</v>
      </c>
      <c r="AW58">
        <f t="shared" si="15"/>
        <v>0.12548345971797614</v>
      </c>
      <c r="AX58">
        <v>-0.36646968159722165</v>
      </c>
      <c r="AY58">
        <v>0.09</v>
      </c>
      <c r="AZ58">
        <f t="shared" si="16"/>
        <v>5.0718853510802413</v>
      </c>
      <c r="BA58">
        <v>2.1749852975896955</v>
      </c>
      <c r="BB58">
        <v>1.57</v>
      </c>
      <c r="BC58">
        <f t="shared" si="17"/>
        <v>-0.32594628542870802</v>
      </c>
      <c r="BD58">
        <v>149521.46120886243</v>
      </c>
      <c r="BE58">
        <v>165388.83300000001</v>
      </c>
      <c r="BF58">
        <f t="shared" si="18"/>
        <v>0.10085932943096942</v>
      </c>
      <c r="BG58">
        <v>1210827.3121715854</v>
      </c>
      <c r="BH58">
        <v>1213440.179</v>
      </c>
      <c r="BI58">
        <f t="shared" si="19"/>
        <v>2.1555936790580432E-3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User</cp:lastModifiedBy>
  <dcterms:created xsi:type="dcterms:W3CDTF">2014-02-13T00:28:39Z</dcterms:created>
  <dcterms:modified xsi:type="dcterms:W3CDTF">2014-02-13T18:25:42Z</dcterms:modified>
</cp:coreProperties>
</file>